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0.181\国スポ準備室共有\801 国体\第80回国スポ（2026年・令和8年）\☆競技会場設営業務\入札\05.積算書（各競技）\"/>
    </mc:Choice>
  </mc:AlternateContent>
  <xr:revisionPtr revIDLastSave="0" documentId="13_ncr:1_{F75760EC-8310-4A2D-A78C-430F2D79EADB}" xr6:coauthVersionLast="47" xr6:coauthVersionMax="47" xr10:uidLastSave="{00000000-0000-0000-0000-000000000000}"/>
  <bookViews>
    <workbookView xWindow="-120" yWindow="-120" windowWidth="20730" windowHeight="11040" tabRatio="751" xr2:uid="{00000000-000D-0000-FFFF-FFFF00000000}"/>
  </bookViews>
  <sheets>
    <sheet name="明細" sheetId="59" r:id="rId1"/>
  </sheets>
  <externalReferences>
    <externalReference r:id="rId2"/>
    <externalReference r:id="rId3"/>
  </externalReferences>
  <definedNames>
    <definedName name="_xlnm._FilterDatabase" localSheetId="0" hidden="1">明細!$A$1:$K$156</definedName>
    <definedName name="_xlnm.Print_Area" localSheetId="0">明細!$A$1:$K$156</definedName>
    <definedName name="_xlnm.Print_Titles" localSheetId="0">明細!$1:$1</definedName>
    <definedName name="新規登録品番">[1]確認作業!#REF!</definedName>
    <definedName name="非表示">INDIRECT([2]データ!$A$2)</definedName>
    <definedName name="非表示1">INDIRECT([2]データ!$H$2)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6" i="59" l="1"/>
  <c r="J152" i="59" s="1"/>
  <c r="J154" i="59" l="1"/>
  <c r="J156" i="59" s="1"/>
</calcChain>
</file>

<file path=xl/sharedStrings.xml><?xml version="1.0" encoding="utf-8"?>
<sst xmlns="http://schemas.openxmlformats.org/spreadsheetml/2006/main" count="790" uniqueCount="218">
  <si>
    <t>枚</t>
  </si>
  <si>
    <t>台</t>
  </si>
  <si>
    <t>本</t>
  </si>
  <si>
    <t>式</t>
  </si>
  <si>
    <t>コードリール</t>
  </si>
  <si>
    <t>壁掛け時計</t>
  </si>
  <si>
    <t>GS-1-PG</t>
  </si>
  <si>
    <t>GS-PB</t>
  </si>
  <si>
    <t>イレクターフェンス</t>
  </si>
  <si>
    <t>0～9999まで</t>
  </si>
  <si>
    <t>ドブヅケ</t>
  </si>
  <si>
    <t>拡声器</t>
  </si>
  <si>
    <t>誘導灯</t>
  </si>
  <si>
    <t>FS-6-2P</t>
  </si>
  <si>
    <t>プラスチックベンチ</t>
  </si>
  <si>
    <t>個</t>
  </si>
  <si>
    <t>項　目</t>
    <rPh sb="0" eb="1">
      <t>コウ</t>
    </rPh>
    <rPh sb="2" eb="3">
      <t>メ</t>
    </rPh>
    <phoneticPr fontId="4"/>
  </si>
  <si>
    <t>仕　様</t>
    <rPh sb="0" eb="1">
      <t>シ</t>
    </rPh>
    <rPh sb="2" eb="3">
      <t>サマ</t>
    </rPh>
    <phoneticPr fontId="4"/>
  </si>
  <si>
    <t>数　量</t>
    <rPh sb="0" eb="1">
      <t>スウ</t>
    </rPh>
    <rPh sb="2" eb="3">
      <t>リョウ</t>
    </rPh>
    <phoneticPr fontId="4"/>
  </si>
  <si>
    <t>備　考</t>
    <rPh sb="0" eb="1">
      <t>ソノウ</t>
    </rPh>
    <rPh sb="2" eb="3">
      <t>コウ</t>
    </rPh>
    <phoneticPr fontId="2"/>
  </si>
  <si>
    <t>金　額</t>
    <phoneticPr fontId="22"/>
  </si>
  <si>
    <t>単　価</t>
    <phoneticPr fontId="22"/>
  </si>
  <si>
    <t>A</t>
    <phoneticPr fontId="22"/>
  </si>
  <si>
    <t>B</t>
    <phoneticPr fontId="22"/>
  </si>
  <si>
    <t>C</t>
    <phoneticPr fontId="22"/>
  </si>
  <si>
    <t>品　番</t>
    <phoneticPr fontId="2"/>
  </si>
  <si>
    <t>G</t>
    <phoneticPr fontId="22"/>
  </si>
  <si>
    <t>FS-6-4PBW</t>
    <phoneticPr fontId="22"/>
  </si>
  <si>
    <t>1.5K×2K　 杭・ウェイト含む</t>
  </si>
  <si>
    <t>Ｗ1800　</t>
  </si>
  <si>
    <t>3.6m×5.4m</t>
  </si>
  <si>
    <t>SIGN-02</t>
    <phoneticPr fontId="22"/>
  </si>
  <si>
    <t>A-1C</t>
    <phoneticPr fontId="22"/>
  </si>
  <si>
    <t>SR-1NP</t>
    <phoneticPr fontId="22"/>
  </si>
  <si>
    <t>CL-1CB</t>
    <phoneticPr fontId="22"/>
  </si>
  <si>
    <t>CL-2B</t>
    <phoneticPr fontId="22"/>
  </si>
  <si>
    <t>GE-01</t>
    <phoneticPr fontId="22"/>
  </si>
  <si>
    <t>SIGN-01BS</t>
    <phoneticPr fontId="22"/>
  </si>
  <si>
    <t>US-01CS</t>
    <phoneticPr fontId="22"/>
  </si>
  <si>
    <t>SIGN-05S</t>
    <phoneticPr fontId="22"/>
  </si>
  <si>
    <t>SIGN-24</t>
    <phoneticPr fontId="22"/>
  </si>
  <si>
    <t>OS-12KE</t>
    <phoneticPr fontId="22"/>
  </si>
  <si>
    <t>FS-1850PT</t>
    <phoneticPr fontId="22"/>
  </si>
  <si>
    <t>FS-6-2P</t>
    <phoneticPr fontId="22"/>
  </si>
  <si>
    <t>BS-2W</t>
    <phoneticPr fontId="22"/>
  </si>
  <si>
    <t>MK/SET</t>
    <phoneticPr fontId="22"/>
  </si>
  <si>
    <t>OS-11KE</t>
    <phoneticPr fontId="22"/>
  </si>
  <si>
    <t>OS-YM02</t>
    <phoneticPr fontId="22"/>
  </si>
  <si>
    <t>OS-YM03</t>
    <phoneticPr fontId="22"/>
  </si>
  <si>
    <t>EX-1B</t>
    <phoneticPr fontId="22"/>
  </si>
  <si>
    <t>OS-YM15</t>
    <phoneticPr fontId="22"/>
  </si>
  <si>
    <t>ESF-2</t>
    <phoneticPr fontId="22"/>
  </si>
  <si>
    <t>EH-1</t>
    <phoneticPr fontId="22"/>
  </si>
  <si>
    <t>ES-7-4LP</t>
    <phoneticPr fontId="22"/>
  </si>
  <si>
    <t>SUPLY-1</t>
    <phoneticPr fontId="22"/>
  </si>
  <si>
    <t>OS-AHT</t>
    <phoneticPr fontId="22"/>
  </si>
  <si>
    <t>OS-KISO</t>
    <phoneticPr fontId="22"/>
  </si>
  <si>
    <t>OS-APP</t>
    <phoneticPr fontId="22"/>
  </si>
  <si>
    <t>EDB-6</t>
    <phoneticPr fontId="22"/>
  </si>
  <si>
    <t>EDB-7</t>
    <phoneticPr fontId="22"/>
  </si>
  <si>
    <t>EDB-8</t>
    <phoneticPr fontId="22"/>
  </si>
  <si>
    <t>EDB-9</t>
    <phoneticPr fontId="22"/>
  </si>
  <si>
    <t>RC-2L</t>
    <phoneticPr fontId="22"/>
  </si>
  <si>
    <t>CR-2</t>
    <phoneticPr fontId="22"/>
  </si>
  <si>
    <t>EB-1</t>
    <phoneticPr fontId="22"/>
  </si>
  <si>
    <t>CS-2G</t>
    <phoneticPr fontId="22"/>
  </si>
  <si>
    <t>EL-4</t>
    <phoneticPr fontId="22"/>
  </si>
  <si>
    <t>CH-1</t>
    <phoneticPr fontId="22"/>
  </si>
  <si>
    <t>FE-CL</t>
    <phoneticPr fontId="22"/>
  </si>
  <si>
    <t>TO-TEARAI</t>
    <phoneticPr fontId="22"/>
  </si>
  <si>
    <t>TO-PAT</t>
    <phoneticPr fontId="22"/>
  </si>
  <si>
    <t>TO-KUMI</t>
    <phoneticPr fontId="22"/>
  </si>
  <si>
    <t>大会名縦看板（両面）</t>
    <rPh sb="3" eb="4">
      <t>タテ</t>
    </rPh>
    <rPh sb="4" eb="6">
      <t>カンバン</t>
    </rPh>
    <rPh sb="7" eb="9">
      <t>リョウメン</t>
    </rPh>
    <phoneticPr fontId="22"/>
  </si>
  <si>
    <t>SIGN-07</t>
    <phoneticPr fontId="22"/>
  </si>
  <si>
    <t>会場案内看板</t>
    <rPh sb="0" eb="2">
      <t>カイジョウ</t>
    </rPh>
    <rPh sb="2" eb="4">
      <t>アンナイ</t>
    </rPh>
    <rPh sb="4" eb="6">
      <t>カンバン</t>
    </rPh>
    <phoneticPr fontId="22"/>
  </si>
  <si>
    <t>D</t>
    <phoneticPr fontId="22"/>
  </si>
  <si>
    <t>E</t>
    <phoneticPr fontId="22"/>
  </si>
  <si>
    <t>SIGN-01</t>
    <phoneticPr fontId="22"/>
  </si>
  <si>
    <t>F</t>
    <phoneticPr fontId="22"/>
  </si>
  <si>
    <t>SIGN-05</t>
    <phoneticPr fontId="22"/>
  </si>
  <si>
    <t>施設表示看板（A型）</t>
    <rPh sb="0" eb="2">
      <t>シセツ</t>
    </rPh>
    <rPh sb="2" eb="4">
      <t>ヒョウジ</t>
    </rPh>
    <rPh sb="4" eb="6">
      <t>カンバン</t>
    </rPh>
    <rPh sb="8" eb="9">
      <t>ガタ</t>
    </rPh>
    <phoneticPr fontId="22"/>
  </si>
  <si>
    <t>施設表示看板（立掛け）</t>
    <rPh sb="0" eb="2">
      <t>シセツ</t>
    </rPh>
    <rPh sb="2" eb="4">
      <t>ヒョウジ</t>
    </rPh>
    <rPh sb="4" eb="6">
      <t>カンバン</t>
    </rPh>
    <rPh sb="7" eb="9">
      <t>タテカ</t>
    </rPh>
    <phoneticPr fontId="22"/>
  </si>
  <si>
    <t>H</t>
    <phoneticPr fontId="22"/>
  </si>
  <si>
    <t>誘導看板（A型）</t>
    <phoneticPr fontId="22"/>
  </si>
  <si>
    <t>I</t>
    <phoneticPr fontId="22"/>
  </si>
  <si>
    <t>J</t>
    <phoneticPr fontId="22"/>
  </si>
  <si>
    <t>K</t>
    <phoneticPr fontId="22"/>
  </si>
  <si>
    <t>L</t>
    <phoneticPr fontId="22"/>
  </si>
  <si>
    <t>M</t>
    <phoneticPr fontId="22"/>
  </si>
  <si>
    <t>SS-4W20</t>
    <phoneticPr fontId="22"/>
  </si>
  <si>
    <t>SIGN-KE1</t>
    <phoneticPr fontId="22"/>
  </si>
  <si>
    <t>SIGN-KE2</t>
    <phoneticPr fontId="22"/>
  </si>
  <si>
    <t>SIGN-UPN</t>
    <phoneticPr fontId="22"/>
  </si>
  <si>
    <t>N</t>
    <phoneticPr fontId="22"/>
  </si>
  <si>
    <t>O</t>
    <phoneticPr fontId="22"/>
  </si>
  <si>
    <t>P</t>
    <phoneticPr fontId="22"/>
  </si>
  <si>
    <t>概算数量</t>
    <rPh sb="0" eb="2">
      <t>ガイサン</t>
    </rPh>
    <rPh sb="2" eb="4">
      <t>スウリョウ</t>
    </rPh>
    <phoneticPr fontId="22"/>
  </si>
  <si>
    <t>TO-BFT</t>
    <phoneticPr fontId="22"/>
  </si>
  <si>
    <t>TO-KUMI</t>
    <phoneticPr fontId="22"/>
  </si>
  <si>
    <t>SIGN-32</t>
    <phoneticPr fontId="22"/>
  </si>
  <si>
    <t>会場全体図参照</t>
    <rPh sb="0" eb="2">
      <t>カイジョウ</t>
    </rPh>
    <rPh sb="2" eb="4">
      <t>ゼンタイ</t>
    </rPh>
    <rPh sb="4" eb="5">
      <t>ズ</t>
    </rPh>
    <rPh sb="5" eb="7">
      <t>サンショウ</t>
    </rPh>
    <phoneticPr fontId="22"/>
  </si>
  <si>
    <t>CL-1CB</t>
    <phoneticPr fontId="22"/>
  </si>
  <si>
    <t>CL-2B</t>
    <phoneticPr fontId="22"/>
  </si>
  <si>
    <t>TO-YOSHIKI</t>
    <phoneticPr fontId="22"/>
  </si>
  <si>
    <t>TO-TEARAI</t>
    <phoneticPr fontId="22"/>
  </si>
  <si>
    <t>TO-KUMI</t>
    <phoneticPr fontId="22"/>
  </si>
  <si>
    <t>臨時駐車場用</t>
    <rPh sb="0" eb="2">
      <t>リンジ</t>
    </rPh>
    <rPh sb="2" eb="5">
      <t>チュウシャジョウ</t>
    </rPh>
    <rPh sb="5" eb="6">
      <t>ヨウ</t>
    </rPh>
    <phoneticPr fontId="22"/>
  </si>
  <si>
    <t/>
  </si>
  <si>
    <t>競技会係員控所</t>
  </si>
  <si>
    <t>パイプテント（白）2K×3K</t>
  </si>
  <si>
    <t>2K×3K   杭・ウェイト含む</t>
  </si>
  <si>
    <t>張</t>
  </si>
  <si>
    <t>横幕(白) 2k</t>
  </si>
  <si>
    <t>2間</t>
  </si>
  <si>
    <t>横幕(白) 3k</t>
  </si>
  <si>
    <t>3間</t>
  </si>
  <si>
    <t>プラスチックテーブル</t>
  </si>
  <si>
    <t>W1800×D500×H700</t>
  </si>
  <si>
    <t>折畳椅子</t>
  </si>
  <si>
    <t>W445×D465×H765/SH430　プラスチック　ブルー</t>
  </si>
  <si>
    <t>ボランティア控所</t>
  </si>
  <si>
    <t>弁当引換所</t>
  </si>
  <si>
    <t>ホワイトボード</t>
  </si>
  <si>
    <t>W1945×D550×H1860　キャスター付/両面白</t>
  </si>
  <si>
    <t>ホワイトボードマーカー（黒・赤・白）</t>
  </si>
  <si>
    <t>手押し台車</t>
  </si>
  <si>
    <t>W900×D600×H896　積載荷重300kg</t>
  </si>
  <si>
    <t>クーラーボックス 64L</t>
  </si>
  <si>
    <t>約64L</t>
  </si>
  <si>
    <t>輸送交通本部</t>
  </si>
  <si>
    <t>プラスチック棚</t>
  </si>
  <si>
    <t>W900×D450×H1800　天地5段</t>
  </si>
  <si>
    <t>φ40×H540</t>
  </si>
  <si>
    <t>15W　最大:23W</t>
  </si>
  <si>
    <t>計数機</t>
  </si>
  <si>
    <t>シャトルバス発着</t>
  </si>
  <si>
    <t>W1800×D270×SH460</t>
  </si>
  <si>
    <t>タクシー乗降所</t>
  </si>
  <si>
    <t>売店</t>
  </si>
  <si>
    <t>一般休憩所</t>
  </si>
  <si>
    <t>大型テント（アルホールテント）</t>
  </si>
  <si>
    <t>10m×20m</t>
  </si>
  <si>
    <t>基礎工事</t>
  </si>
  <si>
    <t>鉄板</t>
  </si>
  <si>
    <t>確認申請費</t>
  </si>
  <si>
    <t>分別ゴミ箱</t>
  </si>
  <si>
    <t>W408×D571×H900　90L　もえるゴミ</t>
  </si>
  <si>
    <t>W408×D571×H900　90L　もえないゴミ</t>
  </si>
  <si>
    <t>W408×D571×H900　90L　あきかん</t>
  </si>
  <si>
    <t>W408×D571×H900　90L　ペットボトル</t>
  </si>
  <si>
    <t>駐車場係控所</t>
  </si>
  <si>
    <t>パイプテント（白）1.5K×2K</t>
  </si>
  <si>
    <t>横幕(白）1.5k</t>
  </si>
  <si>
    <t>1.5間</t>
  </si>
  <si>
    <t>カラーコーン（青）</t>
  </si>
  <si>
    <t>コーンバー（青白）</t>
  </si>
  <si>
    <t>仮設トイレ（洋式）</t>
  </si>
  <si>
    <t>フットポンプ式</t>
  </si>
  <si>
    <t>棟</t>
  </si>
  <si>
    <t>手洗い器</t>
  </si>
  <si>
    <t>タンク式</t>
  </si>
  <si>
    <t>汲取り費</t>
  </si>
  <si>
    <t>消防・警備本部</t>
  </si>
  <si>
    <t>環境美化係控所</t>
  </si>
  <si>
    <t>ごみ集積所</t>
  </si>
  <si>
    <t>ブルーシート</t>
  </si>
  <si>
    <t>総合案内</t>
  </si>
  <si>
    <t>カタログスタンド</t>
  </si>
  <si>
    <t>W350×D520×H1500　A4・1列・10段</t>
  </si>
  <si>
    <t>レターケース</t>
  </si>
  <si>
    <t>W261×D320×H249　A4浅型5段</t>
  </si>
  <si>
    <t>無料ふるまいコーナー</t>
  </si>
  <si>
    <t>W1090×D630×H800（スタンド設置時） 容量:150L</t>
  </si>
  <si>
    <t>簡易シンク（ポンプ付き）</t>
  </si>
  <si>
    <t>給水・排水タンク付き　AC100V</t>
  </si>
  <si>
    <t>発電機　3Kva</t>
  </si>
  <si>
    <t>W870×D585×H857</t>
  </si>
  <si>
    <t>屋外型・30m</t>
  </si>
  <si>
    <t>W1800×D450×H1100</t>
  </si>
  <si>
    <t>消火器</t>
  </si>
  <si>
    <t>10型　蓄圧式</t>
  </si>
  <si>
    <t>仮設トイレ（一般観客用）</t>
  </si>
  <si>
    <t>トイレ用目隠しパーテーション</t>
  </si>
  <si>
    <t>仮設トイレ(車椅子用)</t>
  </si>
  <si>
    <t>ユニバーサルトイレ</t>
  </si>
  <si>
    <t>ADチェックポイント</t>
  </si>
  <si>
    <t>木製パラソル　</t>
  </si>
  <si>
    <t>φ2100×H2580　グリーン／ベース含む</t>
  </si>
  <si>
    <t>パラソル用ベース　</t>
  </si>
  <si>
    <t>W480×D480×H490　15kg</t>
  </si>
  <si>
    <t>関係者駐車場</t>
  </si>
  <si>
    <t>サイン関係</t>
  </si>
  <si>
    <t>歓迎塔</t>
  </si>
  <si>
    <t>W900(1200)×H3600 4面</t>
  </si>
  <si>
    <t>基</t>
  </si>
  <si>
    <t>W900×H1800（+脚300）　Ａ型両面　　木枠＋ターポリンIJ出力</t>
  </si>
  <si>
    <t>W2700×H1800（+脚300）</t>
  </si>
  <si>
    <t>W900×H1800（+脚300）　Ａ型片面　　木枠＋ターポリンIJ出力</t>
  </si>
  <si>
    <t>W450×H1500（＋脚300）　片面　　自立補助金具</t>
  </si>
  <si>
    <t>W450×H1500（＋脚300）　A型片面　　自立補助金具</t>
  </si>
  <si>
    <t>W600×H1800（+脚300）　Ａ型片面　　木枠＋ターポリンIJ出力</t>
  </si>
  <si>
    <t>吊看板(CPパネル)</t>
  </si>
  <si>
    <t>W700×H250</t>
  </si>
  <si>
    <t>鉄ウェイト</t>
  </si>
  <si>
    <t>φ270　20kg　シルバー</t>
  </si>
  <si>
    <t>サインデータ作成費</t>
  </si>
  <si>
    <t>校正2回程度</t>
  </si>
  <si>
    <t>設営・撤去費</t>
  </si>
  <si>
    <t>会場</t>
  </si>
  <si>
    <t>往復運搬費費</t>
  </si>
  <si>
    <t>直接業務費計（１大会役員席～サイン関係）</t>
    <rPh sb="8" eb="10">
      <t>タイカイ</t>
    </rPh>
    <rPh sb="10" eb="13">
      <t>ヤクインセキ</t>
    </rPh>
    <phoneticPr fontId="21"/>
  </si>
  <si>
    <t>その他経費</t>
    <rPh sb="2" eb="5">
      <t>タケイヒ</t>
    </rPh>
    <phoneticPr fontId="21"/>
  </si>
  <si>
    <t>現場管理者人件費、現場重機・副資材費、既存物品設置撤去費、諸経費</t>
  </si>
  <si>
    <t>調整額</t>
    <rPh sb="0" eb="3">
      <t>チョウセイガク</t>
    </rPh>
    <phoneticPr fontId="21"/>
  </si>
  <si>
    <t>業務価格</t>
    <rPh sb="0" eb="2">
      <t>ギョウム</t>
    </rPh>
    <rPh sb="2" eb="4">
      <t>カカク</t>
    </rPh>
    <phoneticPr fontId="21"/>
  </si>
  <si>
    <t>消費税相当額</t>
    <rPh sb="0" eb="3">
      <t>ショウヒゼイ</t>
    </rPh>
    <rPh sb="3" eb="6">
      <t>ソウトウガク</t>
    </rPh>
    <phoneticPr fontId="21"/>
  </si>
  <si>
    <t>合計</t>
    <rPh sb="0" eb="2">
      <t>ゴウケイ</t>
    </rPh>
    <phoneticPr fontId="21"/>
  </si>
  <si>
    <t>端数処理（1,000円丸め）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</si>
</sst>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-411]&quot;〒&quot;g"/>
  </numFmts>
  <fonts count="3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1"/>
      <color indexed="56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2"/>
      <name val="Meiryo UI"/>
      <family val="3"/>
      <charset val="128"/>
    </font>
    <font>
      <b/>
      <sz val="12"/>
      <name val="Meiryo UI"/>
      <family val="3"/>
      <charset val="128"/>
    </font>
    <font>
      <sz val="14"/>
      <name val="Meiryo UI"/>
      <family val="3"/>
      <charset val="128"/>
    </font>
    <font>
      <b/>
      <sz val="15"/>
      <name val="Meiryo UI"/>
      <family val="3"/>
      <charset val="128"/>
    </font>
    <font>
      <b/>
      <sz val="10"/>
      <name val="Meiryo UI"/>
      <family val="3"/>
      <charset val="128"/>
    </font>
    <font>
      <sz val="10"/>
      <color indexed="8"/>
      <name val="Meiryo UI"/>
      <family val="3"/>
      <charset val="128"/>
    </font>
    <font>
      <b/>
      <sz val="14"/>
      <name val="Meiryo UI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/>
      </bottom>
      <diagonal/>
    </border>
  </borders>
  <cellStyleXfs count="51">
    <xf numFmtId="176" fontId="0" fillId="0" borderId="0"/>
    <xf numFmtId="176" fontId="5" fillId="2" borderId="0" applyNumberFormat="0" applyBorder="0" applyAlignment="0" applyProtection="0">
      <alignment vertical="center"/>
    </xf>
    <xf numFmtId="176" fontId="5" fillId="3" borderId="0" applyNumberFormat="0" applyBorder="0" applyAlignment="0" applyProtection="0">
      <alignment vertical="center"/>
    </xf>
    <xf numFmtId="176" fontId="5" fillId="4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6" borderId="0" applyNumberFormat="0" applyBorder="0" applyAlignment="0" applyProtection="0">
      <alignment vertical="center"/>
    </xf>
    <xf numFmtId="176" fontId="5" fillId="7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9" borderId="0" applyNumberFormat="0" applyBorder="0" applyAlignment="0" applyProtection="0">
      <alignment vertical="center"/>
    </xf>
    <xf numFmtId="176" fontId="5" fillId="10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11" borderId="0" applyNumberFormat="0" applyBorder="0" applyAlignment="0" applyProtection="0">
      <alignment vertical="center"/>
    </xf>
    <xf numFmtId="176" fontId="6" fillId="12" borderId="0" applyNumberFormat="0" applyBorder="0" applyAlignment="0" applyProtection="0">
      <alignment vertical="center"/>
    </xf>
    <xf numFmtId="176" fontId="6" fillId="9" borderId="0" applyNumberFormat="0" applyBorder="0" applyAlignment="0" applyProtection="0">
      <alignment vertical="center"/>
    </xf>
    <xf numFmtId="176" fontId="6" fillId="10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5" borderId="0" applyNumberFormat="0" applyBorder="0" applyAlignment="0" applyProtection="0">
      <alignment vertical="center"/>
    </xf>
    <xf numFmtId="176" fontId="6" fillId="16" borderId="0" applyNumberFormat="0" applyBorder="0" applyAlignment="0" applyProtection="0">
      <alignment vertical="center"/>
    </xf>
    <xf numFmtId="176" fontId="6" fillId="17" borderId="0" applyNumberFormat="0" applyBorder="0" applyAlignment="0" applyProtection="0">
      <alignment vertical="center"/>
    </xf>
    <xf numFmtId="176" fontId="6" fillId="18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9" borderId="0" applyNumberFormat="0" applyBorder="0" applyAlignment="0" applyProtection="0">
      <alignment vertical="center"/>
    </xf>
    <xf numFmtId="176" fontId="7" fillId="0" borderId="0" applyNumberFormat="0" applyFill="0" applyBorder="0" applyAlignment="0" applyProtection="0">
      <alignment vertical="center"/>
    </xf>
    <xf numFmtId="176" fontId="8" fillId="20" borderId="1" applyNumberFormat="0" applyAlignment="0" applyProtection="0">
      <alignment vertical="center"/>
    </xf>
    <xf numFmtId="176" fontId="9" fillId="21" borderId="0" applyNumberFormat="0" applyBorder="0" applyAlignment="0" applyProtection="0">
      <alignment vertical="center"/>
    </xf>
    <xf numFmtId="176" fontId="2" fillId="22" borderId="2" applyNumberFormat="0" applyFont="0" applyAlignment="0" applyProtection="0">
      <alignment vertical="center"/>
    </xf>
    <xf numFmtId="176" fontId="10" fillId="0" borderId="3" applyNumberFormat="0" applyFill="0" applyAlignment="0" applyProtection="0">
      <alignment vertical="center"/>
    </xf>
    <xf numFmtId="176" fontId="11" fillId="3" borderId="0" applyNumberFormat="0" applyBorder="0" applyAlignment="0" applyProtection="0">
      <alignment vertical="center"/>
    </xf>
    <xf numFmtId="176" fontId="12" fillId="23" borderId="4" applyNumberFormat="0" applyAlignment="0" applyProtection="0">
      <alignment vertical="center"/>
    </xf>
    <xf numFmtId="176" fontId="1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176" fontId="14" fillId="0" borderId="5" applyNumberFormat="0" applyFill="0" applyAlignment="0" applyProtection="0">
      <alignment vertical="center"/>
    </xf>
    <xf numFmtId="176" fontId="15" fillId="0" borderId="6" applyNumberFormat="0" applyFill="0" applyAlignment="0" applyProtection="0">
      <alignment vertical="center"/>
    </xf>
    <xf numFmtId="176" fontId="16" fillId="0" borderId="7" applyNumberFormat="0" applyFill="0" applyAlignment="0" applyProtection="0">
      <alignment vertical="center"/>
    </xf>
    <xf numFmtId="176" fontId="16" fillId="0" borderId="0" applyNumberFormat="0" applyFill="0" applyBorder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18" fillId="23" borderId="9" applyNumberFormat="0" applyAlignment="0" applyProtection="0">
      <alignment vertical="center"/>
    </xf>
    <xf numFmtId="176" fontId="19" fillId="0" borderId="0" applyNumberFormat="0" applyFill="0" applyBorder="0" applyAlignment="0" applyProtection="0">
      <alignment vertical="center"/>
    </xf>
    <xf numFmtId="176" fontId="20" fillId="7" borderId="4" applyNumberFormat="0" applyAlignment="0" applyProtection="0">
      <alignment vertical="center"/>
    </xf>
    <xf numFmtId="176" fontId="3" fillId="0" borderId="0"/>
    <xf numFmtId="176" fontId="21" fillId="4" borderId="0" applyNumberFormat="0" applyBorder="0" applyAlignment="0" applyProtection="0">
      <alignment vertical="center"/>
    </xf>
    <xf numFmtId="176" fontId="2" fillId="0" borderId="0"/>
    <xf numFmtId="176" fontId="2" fillId="0" borderId="0"/>
    <xf numFmtId="38" fontId="2" fillId="0" borderId="0" applyFont="0" applyFill="0" applyBorder="0" applyAlignment="0" applyProtection="0"/>
    <xf numFmtId="176" fontId="2" fillId="0" borderId="0">
      <alignment vertical="center"/>
    </xf>
    <xf numFmtId="176" fontId="2" fillId="0" borderId="0"/>
    <xf numFmtId="0" fontId="2" fillId="0" borderId="0">
      <alignment vertical="center"/>
    </xf>
    <xf numFmtId="0" fontId="1" fillId="0" borderId="0">
      <alignment vertical="center"/>
    </xf>
  </cellStyleXfs>
  <cellXfs count="50">
    <xf numFmtId="176" fontId="0" fillId="0" borderId="0" xfId="0"/>
    <xf numFmtId="176" fontId="24" fillId="0" borderId="0" xfId="42" applyFont="1" applyAlignment="1">
      <alignment vertical="center"/>
    </xf>
    <xf numFmtId="176" fontId="23" fillId="0" borderId="0" xfId="42" applyFont="1" applyAlignment="1">
      <alignment vertical="center"/>
    </xf>
    <xf numFmtId="49" fontId="26" fillId="0" borderId="10" xfId="42" applyNumberFormat="1" applyFont="1" applyBorder="1" applyAlignment="1" applyProtection="1">
      <alignment horizontal="center" vertical="center"/>
      <protection locked="0"/>
    </xf>
    <xf numFmtId="176" fontId="26" fillId="0" borderId="10" xfId="42" applyFont="1" applyBorder="1" applyAlignment="1" applyProtection="1">
      <alignment horizontal="left" vertical="center" shrinkToFit="1"/>
      <protection locked="0"/>
    </xf>
    <xf numFmtId="176" fontId="26" fillId="0" borderId="10" xfId="0" applyFont="1" applyBorder="1" applyAlignment="1" applyProtection="1">
      <alignment horizontal="left" vertical="center" shrinkToFit="1"/>
      <protection locked="0"/>
    </xf>
    <xf numFmtId="38" fontId="26" fillId="0" borderId="12" xfId="33" applyFont="1" applyFill="1" applyBorder="1" applyAlignment="1" applyProtection="1">
      <alignment horizontal="right" vertical="center" shrinkToFit="1"/>
      <protection locked="0"/>
    </xf>
    <xf numFmtId="176" fontId="26" fillId="0" borderId="11" xfId="0" applyFont="1" applyBorder="1" applyAlignment="1" applyProtection="1">
      <alignment horizontal="center" vertical="center" shrinkToFit="1"/>
      <protection locked="0"/>
    </xf>
    <xf numFmtId="38" fontId="26" fillId="0" borderId="12" xfId="33" applyFont="1" applyFill="1" applyBorder="1" applyAlignment="1" applyProtection="1">
      <alignment horizontal="right" vertical="center"/>
      <protection locked="0"/>
    </xf>
    <xf numFmtId="38" fontId="26" fillId="0" borderId="10" xfId="33" applyFont="1" applyFill="1" applyBorder="1" applyAlignment="1" applyProtection="1">
      <alignment horizontal="right" vertical="center"/>
      <protection locked="0"/>
    </xf>
    <xf numFmtId="176" fontId="23" fillId="0" borderId="0" xfId="42" applyFont="1" applyAlignment="1" applyProtection="1">
      <alignment vertical="center"/>
      <protection locked="0"/>
    </xf>
    <xf numFmtId="49" fontId="28" fillId="0" borderId="0" xfId="42" applyNumberFormat="1" applyFont="1" applyAlignment="1" applyProtection="1">
      <alignment horizontal="center" vertical="center"/>
      <protection locked="0"/>
    </xf>
    <xf numFmtId="176" fontId="29" fillId="0" borderId="0" xfId="42" applyFont="1" applyAlignment="1" applyProtection="1">
      <alignment horizontal="right" vertical="center"/>
      <protection locked="0"/>
    </xf>
    <xf numFmtId="176" fontId="29" fillId="0" borderId="0" xfId="42" applyFont="1" applyAlignment="1" applyProtection="1">
      <alignment horizontal="left" vertical="center"/>
      <protection locked="0"/>
    </xf>
    <xf numFmtId="176" fontId="23" fillId="0" borderId="0" xfId="42" applyFont="1" applyAlignment="1" applyProtection="1">
      <alignment horizontal="right" vertical="center"/>
      <protection locked="0"/>
    </xf>
    <xf numFmtId="176" fontId="28" fillId="0" borderId="0" xfId="42" applyFont="1" applyAlignment="1">
      <alignment horizontal="distributed" vertical="center"/>
    </xf>
    <xf numFmtId="176" fontId="25" fillId="0" borderId="0" xfId="42" applyFont="1" applyAlignment="1">
      <alignment horizontal="distributed" vertical="center"/>
    </xf>
    <xf numFmtId="0" fontId="26" fillId="0" borderId="12" xfId="42" applyNumberFormat="1" applyFont="1" applyBorder="1" applyAlignment="1" applyProtection="1">
      <alignment horizontal="left" vertical="center"/>
      <protection locked="0"/>
    </xf>
    <xf numFmtId="49" fontId="26" fillId="24" borderId="10" xfId="42" applyNumberFormat="1" applyFont="1" applyFill="1" applyBorder="1" applyAlignment="1" applyProtection="1">
      <alignment horizontal="center" vertical="center"/>
      <protection locked="0"/>
    </xf>
    <xf numFmtId="0" fontId="26" fillId="24" borderId="12" xfId="42" applyNumberFormat="1" applyFont="1" applyFill="1" applyBorder="1" applyAlignment="1" applyProtection="1">
      <alignment horizontal="left" vertical="center"/>
      <protection locked="0"/>
    </xf>
    <xf numFmtId="176" fontId="26" fillId="24" borderId="10" xfId="42" applyFont="1" applyFill="1" applyBorder="1" applyAlignment="1" applyProtection="1">
      <alignment horizontal="left" vertical="center" shrinkToFit="1"/>
      <protection locked="0"/>
    </xf>
    <xf numFmtId="176" fontId="26" fillId="24" borderId="10" xfId="0" applyFont="1" applyFill="1" applyBorder="1" applyAlignment="1" applyProtection="1">
      <alignment horizontal="left" vertical="center" shrinkToFit="1"/>
      <protection locked="0"/>
    </xf>
    <xf numFmtId="38" fontId="26" fillId="24" borderId="12" xfId="33" applyFont="1" applyFill="1" applyBorder="1" applyAlignment="1" applyProtection="1">
      <alignment horizontal="right" vertical="center" shrinkToFit="1"/>
      <protection locked="0"/>
    </xf>
    <xf numFmtId="176" fontId="26" fillId="24" borderId="11" xfId="0" applyFont="1" applyFill="1" applyBorder="1" applyAlignment="1" applyProtection="1">
      <alignment horizontal="center" vertical="center" shrinkToFit="1"/>
      <protection locked="0"/>
    </xf>
    <xf numFmtId="38" fontId="26" fillId="24" borderId="12" xfId="33" applyFont="1" applyFill="1" applyBorder="1" applyAlignment="1" applyProtection="1">
      <alignment horizontal="right" vertical="center"/>
      <protection locked="0"/>
    </xf>
    <xf numFmtId="38" fontId="26" fillId="24" borderId="10" xfId="33" applyFont="1" applyFill="1" applyBorder="1" applyAlignment="1" applyProtection="1">
      <alignment horizontal="right" vertical="center"/>
      <protection locked="0"/>
    </xf>
    <xf numFmtId="38" fontId="26" fillId="25" borderId="12" xfId="33" applyFont="1" applyFill="1" applyBorder="1" applyAlignment="1" applyProtection="1">
      <alignment horizontal="right" vertical="center" shrinkToFit="1"/>
      <protection locked="0"/>
    </xf>
    <xf numFmtId="176" fontId="26" fillId="25" borderId="11" xfId="0" applyFont="1" applyFill="1" applyBorder="1" applyAlignment="1" applyProtection="1">
      <alignment horizontal="center" vertical="center" shrinkToFit="1"/>
      <protection locked="0"/>
    </xf>
    <xf numFmtId="38" fontId="26" fillId="25" borderId="10" xfId="33" applyFont="1" applyFill="1" applyBorder="1" applyAlignment="1" applyProtection="1">
      <alignment horizontal="right" vertical="center"/>
      <protection locked="0"/>
    </xf>
    <xf numFmtId="49" fontId="26" fillId="25" borderId="10" xfId="42" applyNumberFormat="1" applyFont="1" applyFill="1" applyBorder="1" applyAlignment="1" applyProtection="1">
      <alignment horizontal="center" vertical="center"/>
      <protection locked="0"/>
    </xf>
    <xf numFmtId="0" fontId="26" fillId="25" borderId="12" xfId="42" applyNumberFormat="1" applyFont="1" applyFill="1" applyBorder="1" applyAlignment="1" applyProtection="1">
      <alignment horizontal="left" vertical="center"/>
      <protection locked="0"/>
    </xf>
    <xf numFmtId="176" fontId="26" fillId="25" borderId="10" xfId="42" applyFont="1" applyFill="1" applyBorder="1" applyAlignment="1" applyProtection="1">
      <alignment horizontal="left" vertical="center" shrinkToFit="1"/>
      <protection locked="0"/>
    </xf>
    <xf numFmtId="176" fontId="26" fillId="25" borderId="10" xfId="0" applyFont="1" applyFill="1" applyBorder="1" applyAlignment="1" applyProtection="1">
      <alignment horizontal="left" vertical="center" shrinkToFit="1"/>
      <protection locked="0"/>
    </xf>
    <xf numFmtId="38" fontId="26" fillId="25" borderId="12" xfId="33" applyFont="1" applyFill="1" applyBorder="1" applyAlignment="1" applyProtection="1">
      <alignment horizontal="right" vertical="center"/>
      <protection locked="0"/>
    </xf>
    <xf numFmtId="0" fontId="26" fillId="26" borderId="12" xfId="42" applyNumberFormat="1" applyFont="1" applyFill="1" applyBorder="1" applyAlignment="1" applyProtection="1">
      <alignment horizontal="left" vertical="center"/>
      <protection locked="0"/>
    </xf>
    <xf numFmtId="176" fontId="26" fillId="26" borderId="10" xfId="42" applyFont="1" applyFill="1" applyBorder="1" applyAlignment="1" applyProtection="1">
      <alignment horizontal="left" vertical="center" shrinkToFit="1"/>
      <protection locked="0"/>
    </xf>
    <xf numFmtId="176" fontId="26" fillId="26" borderId="10" xfId="0" applyFont="1" applyFill="1" applyBorder="1" applyAlignment="1" applyProtection="1">
      <alignment horizontal="left" vertical="center" shrinkToFit="1"/>
      <protection locked="0"/>
    </xf>
    <xf numFmtId="38" fontId="26" fillId="26" borderId="12" xfId="33" applyFont="1" applyFill="1" applyBorder="1" applyAlignment="1" applyProtection="1">
      <alignment horizontal="right" vertical="center" shrinkToFit="1"/>
      <protection locked="0"/>
    </xf>
    <xf numFmtId="176" fontId="26" fillId="26" borderId="11" xfId="0" applyFont="1" applyFill="1" applyBorder="1" applyAlignment="1" applyProtection="1">
      <alignment horizontal="center" vertical="center" shrinkToFit="1"/>
      <protection locked="0"/>
    </xf>
    <xf numFmtId="38" fontId="26" fillId="26" borderId="12" xfId="33" applyFont="1" applyFill="1" applyBorder="1" applyAlignment="1" applyProtection="1">
      <alignment horizontal="right" vertical="center"/>
      <protection locked="0"/>
    </xf>
    <xf numFmtId="38" fontId="26" fillId="26" borderId="10" xfId="33" applyFont="1" applyFill="1" applyBorder="1" applyAlignment="1" applyProtection="1">
      <alignment horizontal="right" vertical="center"/>
      <protection locked="0"/>
    </xf>
    <xf numFmtId="49" fontId="26" fillId="26" borderId="10" xfId="42" applyNumberFormat="1" applyFont="1" applyFill="1" applyBorder="1" applyAlignment="1" applyProtection="1">
      <alignment horizontal="left" vertical="center"/>
      <protection locked="0"/>
    </xf>
    <xf numFmtId="49" fontId="26" fillId="0" borderId="10" xfId="42" applyNumberFormat="1" applyFont="1" applyBorder="1" applyAlignment="1" applyProtection="1">
      <alignment horizontal="left" vertical="center"/>
      <protection locked="0"/>
    </xf>
    <xf numFmtId="38" fontId="26" fillId="27" borderId="10" xfId="33" applyFont="1" applyFill="1" applyBorder="1" applyAlignment="1" applyProtection="1">
      <alignment horizontal="right" vertical="center"/>
      <protection locked="0"/>
    </xf>
    <xf numFmtId="49" fontId="30" fillId="28" borderId="13" xfId="42" applyNumberFormat="1" applyFont="1" applyFill="1" applyBorder="1" applyAlignment="1" applyProtection="1">
      <alignment horizontal="center" vertical="center"/>
      <protection locked="0"/>
    </xf>
    <xf numFmtId="49" fontId="27" fillId="28" borderId="14" xfId="42" applyNumberFormat="1" applyFont="1" applyFill="1" applyBorder="1" applyAlignment="1" applyProtection="1">
      <alignment horizontal="center" vertical="center"/>
      <protection locked="0"/>
    </xf>
    <xf numFmtId="176" fontId="27" fillId="28" borderId="14" xfId="42" applyFont="1" applyFill="1" applyBorder="1" applyAlignment="1" applyProtection="1">
      <alignment horizontal="center" vertical="center"/>
      <protection locked="0"/>
    </xf>
    <xf numFmtId="176" fontId="27" fillId="28" borderId="15" xfId="42" applyFont="1" applyFill="1" applyBorder="1" applyAlignment="1" applyProtection="1">
      <alignment horizontal="center" vertical="center"/>
      <protection locked="0"/>
    </xf>
    <xf numFmtId="176" fontId="27" fillId="28" borderId="15" xfId="42" applyFont="1" applyFill="1" applyBorder="1" applyAlignment="1" applyProtection="1">
      <alignment horizontal="center" vertical="center"/>
      <protection locked="0"/>
    </xf>
    <xf numFmtId="176" fontId="27" fillId="28" borderId="16" xfId="42" applyFont="1" applyFill="1" applyBorder="1" applyAlignment="1" applyProtection="1">
      <alignment horizontal="center" vertical="center"/>
      <protection locked="0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 2" xfId="46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4" xr:uid="{00000000-0005-0000-0000-00002C000000}"/>
    <cellStyle name="標準 2 2" xfId="45" xr:uid="{00000000-0005-0000-0000-00002D000000}"/>
    <cellStyle name="標準 3" xfId="47" xr:uid="{00000000-0005-0000-0000-00002E000000}"/>
    <cellStyle name="標準 3 4 3 2 2" xfId="50" xr:uid="{5D07E825-6C7A-4F43-9214-34C94E20B1A8}"/>
    <cellStyle name="標準 4" xfId="48" xr:uid="{00000000-0005-0000-0000-00002F000000}"/>
    <cellStyle name="標準 5" xfId="49" xr:uid="{17B43F42-979F-4757-AB0D-C4841EF1ADA7}"/>
    <cellStyle name="標準_見積フォーマット" xfId="42" xr:uid="{00000000-0005-0000-0000-000030000000}"/>
    <cellStyle name="良い" xfId="43" builtinId="26" customBuiltin="1"/>
  </cellStyles>
  <dxfs count="2">
    <dxf>
      <font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</dxfs>
  <tableStyles count="2" defaultTableStyle="TableStyleMedium2" defaultPivotStyle="PivotStyleLight16">
    <tableStyle name="テーブル スタイル 1" pivot="0" count="0" xr9:uid="{00000000-0011-0000-FFFF-FFFF00000000}"/>
    <tableStyle name="テーブル スタイル 2" pivot="0" count="1" xr9:uid="{00000000-0011-0000-FFFF-FFFF01000000}">
      <tableStyleElement type="wholeTable" dxfId="1"/>
    </tableStyle>
  </tableStyles>
  <colors>
    <mruColors>
      <color rgb="FFFFFF99"/>
      <color rgb="FFFFCCFF"/>
      <color rgb="FF69D8FF"/>
      <color rgb="FFFF66FF"/>
      <color rgb="FFCC99FF"/>
      <color rgb="FFFF99FF"/>
      <color rgb="FFF50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ntia-my.sharepoint.com/Users/ykawasaki/Desktop/&#9733;&#12524;&#65313;&#65314;&#21830;&#21697;&#21336;&#20385;&#12487;&#12540;&#12479;2021.1_&#21152;&#24037;&#20013;03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hirose\Desktop\&#9733;Excel&#35211;&#31309;&#26360;_&#27096;&#24335;(&#12452;&#12505;-17H,18H,BS-17G)0209_24.04&#20197;&#38477;.xlsx" TargetMode="External"/><Relationship Id="rId1" Type="http://schemas.openxmlformats.org/officeDocument/2006/relationships/externalLinkPath" Target="file:///\\fs01\&#37096;&#38272;&#38291;&#20849;&#26377;\Users\ihirose\Desktop\&#9733;Excel&#35211;&#31309;&#26360;_&#27096;&#24335;(&#12452;&#12505;-17H,18H,BS-17G)0209_24.04&#20197;&#384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QL.komatu0003&gt;シート1"/>
      <sheetName val="商品リスト2020"/>
      <sheetName val="加工①"/>
      <sheetName val="0318データ"/>
      <sheetName val="確認作業"/>
      <sheetName val="商品リスト202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短期用表紙"/>
      <sheetName val="短期見積フォーマット"/>
      <sheetName val="長期用表紙"/>
      <sheetName val="長期見積フォーマット"/>
      <sheetName val="商品リスト24.04"/>
      <sheetName val="データ"/>
      <sheetName val="送付方法"/>
      <sheetName val="合算請求書_様式-BS-19C"/>
      <sheetName val="合算注文書_様式-イベ-19B"/>
    </sheetNames>
    <sheetDataSet>
      <sheetData sheetId="0"/>
      <sheetData sheetId="1"/>
      <sheetData sheetId="2"/>
      <sheetData sheetId="3"/>
      <sheetData sheetId="4">
        <row r="1">
          <cell r="A1" t="str">
            <v>※※※※※取扱注意※※※※※</v>
          </cell>
        </row>
      </sheetData>
      <sheetData sheetId="5">
        <row r="2">
          <cell r="A2" t="str">
            <v>押印欄</v>
          </cell>
          <cell r="H2" t="str">
            <v>押印欄1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E1EDE-7AB5-44C3-886C-0B4DFB2DA3BC}">
  <sheetPr codeName="Sheet2">
    <tabColor rgb="FF00B050"/>
  </sheetPr>
  <dimension ref="A1:KJ156"/>
  <sheetViews>
    <sheetView showGridLines="0" showZeros="0" tabSelected="1" view="pageBreakPreview" zoomScale="55" zoomScaleNormal="10" zoomScaleSheetLayoutView="55" zoomScalePageLayoutView="70" workbookViewId="0">
      <selection activeCell="P149" sqref="P149"/>
    </sheetView>
  </sheetViews>
  <sheetFormatPr defaultColWidth="8.875" defaultRowHeight="27.75" customHeight="1"/>
  <cols>
    <col min="1" max="1" width="4.875" style="11" customWidth="1"/>
    <col min="2" max="2" width="17.25" style="11" customWidth="1"/>
    <col min="3" max="3" width="29.625" style="10" customWidth="1"/>
    <col min="4" max="4" width="61.75" style="10" customWidth="1"/>
    <col min="5" max="5" width="10" style="12" customWidth="1"/>
    <col min="6" max="6" width="5.625" style="13" customWidth="1"/>
    <col min="7" max="7" width="7.5" style="12" customWidth="1"/>
    <col min="8" max="8" width="5.625" style="13" customWidth="1"/>
    <col min="9" max="9" width="14.5" style="12" customWidth="1"/>
    <col min="10" max="10" width="20" style="14" customWidth="1"/>
    <col min="11" max="11" width="24.875" style="10" customWidth="1"/>
    <col min="12" max="296" width="8.875" style="1" customWidth="1"/>
    <col min="297" max="302" width="8.875" style="2" customWidth="1"/>
    <col min="303" max="16384" width="8.875" style="2"/>
  </cols>
  <sheetData>
    <row r="1" spans="1:296" s="15" customFormat="1" ht="27.75" customHeight="1">
      <c r="A1" s="44"/>
      <c r="B1" s="45" t="s">
        <v>25</v>
      </c>
      <c r="C1" s="46" t="s">
        <v>16</v>
      </c>
      <c r="D1" s="46" t="s">
        <v>17</v>
      </c>
      <c r="E1" s="48" t="s">
        <v>18</v>
      </c>
      <c r="F1" s="49"/>
      <c r="G1" s="48" t="s">
        <v>18</v>
      </c>
      <c r="H1" s="49"/>
      <c r="I1" s="46" t="s">
        <v>21</v>
      </c>
      <c r="J1" s="46" t="s">
        <v>20</v>
      </c>
      <c r="K1" s="47" t="s">
        <v>19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</row>
    <row r="2" spans="1:296" ht="27.75" customHeight="1">
      <c r="A2" s="18" t="s">
        <v>22</v>
      </c>
      <c r="B2" s="19" t="s">
        <v>108</v>
      </c>
      <c r="C2" s="20"/>
      <c r="D2" s="21" t="s">
        <v>107</v>
      </c>
      <c r="E2" s="22"/>
      <c r="F2" s="23" t="s">
        <v>107</v>
      </c>
      <c r="G2" s="24"/>
      <c r="H2" s="23" t="s">
        <v>107</v>
      </c>
      <c r="I2" s="25"/>
      <c r="J2" s="25"/>
      <c r="K2" s="23" t="s">
        <v>107</v>
      </c>
    </row>
    <row r="3" spans="1:296" ht="27.75" customHeight="1">
      <c r="A3" s="3"/>
      <c r="B3" s="17" t="s">
        <v>46</v>
      </c>
      <c r="C3" s="4" t="s">
        <v>109</v>
      </c>
      <c r="D3" s="5" t="s">
        <v>110</v>
      </c>
      <c r="E3" s="26">
        <v>1</v>
      </c>
      <c r="F3" s="27" t="s">
        <v>111</v>
      </c>
      <c r="G3" s="33">
        <v>1</v>
      </c>
      <c r="H3" s="27" t="s">
        <v>3</v>
      </c>
      <c r="I3" s="28"/>
      <c r="J3" s="28"/>
      <c r="K3" s="7">
        <v>0</v>
      </c>
    </row>
    <row r="4" spans="1:296" ht="27.75" customHeight="1">
      <c r="A4" s="3"/>
      <c r="B4" s="17" t="s">
        <v>47</v>
      </c>
      <c r="C4" s="4" t="s">
        <v>112</v>
      </c>
      <c r="D4" s="5" t="s">
        <v>113</v>
      </c>
      <c r="E4" s="26">
        <v>2</v>
      </c>
      <c r="F4" s="27" t="s">
        <v>0</v>
      </c>
      <c r="G4" s="33">
        <v>1</v>
      </c>
      <c r="H4" s="27" t="s">
        <v>3</v>
      </c>
      <c r="I4" s="28"/>
      <c r="J4" s="28"/>
      <c r="K4" s="7">
        <v>0</v>
      </c>
    </row>
    <row r="5" spans="1:296" ht="27.75" customHeight="1">
      <c r="A5" s="3"/>
      <c r="B5" s="17" t="s">
        <v>48</v>
      </c>
      <c r="C5" s="4" t="s">
        <v>114</v>
      </c>
      <c r="D5" s="5" t="s">
        <v>115</v>
      </c>
      <c r="E5" s="26">
        <v>2</v>
      </c>
      <c r="F5" s="27" t="s">
        <v>0</v>
      </c>
      <c r="G5" s="33">
        <v>1</v>
      </c>
      <c r="H5" s="27" t="s">
        <v>3</v>
      </c>
      <c r="I5" s="28"/>
      <c r="J5" s="28"/>
      <c r="K5" s="7">
        <v>0</v>
      </c>
    </row>
    <row r="6" spans="1:296" ht="27.75" customHeight="1">
      <c r="A6" s="3"/>
      <c r="B6" s="17" t="s">
        <v>42</v>
      </c>
      <c r="C6" s="4" t="s">
        <v>116</v>
      </c>
      <c r="D6" s="5" t="s">
        <v>117</v>
      </c>
      <c r="E6" s="26">
        <v>4</v>
      </c>
      <c r="F6" s="27" t="s">
        <v>2</v>
      </c>
      <c r="G6" s="33">
        <v>1</v>
      </c>
      <c r="H6" s="27" t="s">
        <v>3</v>
      </c>
      <c r="I6" s="28"/>
      <c r="J6" s="28"/>
      <c r="K6" s="7">
        <v>0</v>
      </c>
    </row>
    <row r="7" spans="1:296" ht="27.75" customHeight="1">
      <c r="A7" s="3"/>
      <c r="B7" s="17" t="s">
        <v>43</v>
      </c>
      <c r="C7" s="4" t="s">
        <v>118</v>
      </c>
      <c r="D7" s="5" t="s">
        <v>119</v>
      </c>
      <c r="E7" s="26">
        <v>12</v>
      </c>
      <c r="F7" s="27" t="s">
        <v>2</v>
      </c>
      <c r="G7" s="33">
        <v>1</v>
      </c>
      <c r="H7" s="27" t="s">
        <v>3</v>
      </c>
      <c r="I7" s="28"/>
      <c r="J7" s="28"/>
      <c r="K7" s="7">
        <v>0</v>
      </c>
    </row>
    <row r="8" spans="1:296" ht="27.75" customHeight="1">
      <c r="A8" s="18" t="s">
        <v>23</v>
      </c>
      <c r="B8" s="19" t="s">
        <v>120</v>
      </c>
      <c r="C8" s="20"/>
      <c r="D8" s="21" t="s">
        <v>107</v>
      </c>
      <c r="E8" s="22"/>
      <c r="F8" s="23" t="s">
        <v>107</v>
      </c>
      <c r="G8" s="24"/>
      <c r="H8" s="23" t="s">
        <v>107</v>
      </c>
      <c r="I8" s="25"/>
      <c r="J8" s="25"/>
      <c r="K8" s="23" t="s">
        <v>107</v>
      </c>
    </row>
    <row r="9" spans="1:296" ht="27.75" customHeight="1">
      <c r="A9" s="3"/>
      <c r="B9" s="17" t="s">
        <v>46</v>
      </c>
      <c r="C9" s="4" t="s">
        <v>109</v>
      </c>
      <c r="D9" s="5" t="s">
        <v>110</v>
      </c>
      <c r="E9" s="26">
        <v>1</v>
      </c>
      <c r="F9" s="27" t="s">
        <v>111</v>
      </c>
      <c r="G9" s="33">
        <v>1</v>
      </c>
      <c r="H9" s="27" t="s">
        <v>3</v>
      </c>
      <c r="I9" s="28"/>
      <c r="J9" s="28"/>
      <c r="K9" s="7">
        <v>0</v>
      </c>
    </row>
    <row r="10" spans="1:296" ht="27.75" customHeight="1">
      <c r="A10" s="3"/>
      <c r="B10" s="17" t="s">
        <v>47</v>
      </c>
      <c r="C10" s="4" t="s">
        <v>112</v>
      </c>
      <c r="D10" s="5" t="s">
        <v>113</v>
      </c>
      <c r="E10" s="26">
        <v>2</v>
      </c>
      <c r="F10" s="27" t="s">
        <v>0</v>
      </c>
      <c r="G10" s="33">
        <v>1</v>
      </c>
      <c r="H10" s="27" t="s">
        <v>3</v>
      </c>
      <c r="I10" s="28"/>
      <c r="J10" s="28"/>
      <c r="K10" s="7">
        <v>0</v>
      </c>
    </row>
    <row r="11" spans="1:296" ht="27.75" customHeight="1">
      <c r="A11" s="3"/>
      <c r="B11" s="17" t="s">
        <v>48</v>
      </c>
      <c r="C11" s="4" t="s">
        <v>114</v>
      </c>
      <c r="D11" s="5" t="s">
        <v>115</v>
      </c>
      <c r="E11" s="26">
        <v>2</v>
      </c>
      <c r="F11" s="27" t="s">
        <v>0</v>
      </c>
      <c r="G11" s="33">
        <v>1</v>
      </c>
      <c r="H11" s="27" t="s">
        <v>3</v>
      </c>
      <c r="I11" s="28"/>
      <c r="J11" s="28"/>
      <c r="K11" s="7">
        <v>0</v>
      </c>
    </row>
    <row r="12" spans="1:296" ht="27.75" customHeight="1">
      <c r="A12" s="3"/>
      <c r="B12" s="17" t="s">
        <v>42</v>
      </c>
      <c r="C12" s="4" t="s">
        <v>116</v>
      </c>
      <c r="D12" s="5" t="s">
        <v>117</v>
      </c>
      <c r="E12" s="26">
        <v>4</v>
      </c>
      <c r="F12" s="27" t="s">
        <v>2</v>
      </c>
      <c r="G12" s="33">
        <v>1</v>
      </c>
      <c r="H12" s="27" t="s">
        <v>3</v>
      </c>
      <c r="I12" s="28"/>
      <c r="J12" s="28"/>
      <c r="K12" s="7">
        <v>0</v>
      </c>
    </row>
    <row r="13" spans="1:296" ht="27.75" customHeight="1">
      <c r="A13" s="3"/>
      <c r="B13" s="17" t="s">
        <v>43</v>
      </c>
      <c r="C13" s="4" t="s">
        <v>118</v>
      </c>
      <c r="D13" s="5" t="s">
        <v>119</v>
      </c>
      <c r="E13" s="26">
        <v>12</v>
      </c>
      <c r="F13" s="27" t="s">
        <v>2</v>
      </c>
      <c r="G13" s="33">
        <v>1</v>
      </c>
      <c r="H13" s="27" t="s">
        <v>3</v>
      </c>
      <c r="I13" s="28"/>
      <c r="J13" s="28"/>
      <c r="K13" s="7">
        <v>0</v>
      </c>
    </row>
    <row r="14" spans="1:296" ht="27.75" customHeight="1">
      <c r="A14" s="18" t="s">
        <v>24</v>
      </c>
      <c r="B14" s="19" t="s">
        <v>121</v>
      </c>
      <c r="C14" s="20"/>
      <c r="D14" s="21" t="s">
        <v>107</v>
      </c>
      <c r="E14" s="22"/>
      <c r="F14" s="23" t="s">
        <v>107</v>
      </c>
      <c r="G14" s="24"/>
      <c r="H14" s="23" t="s">
        <v>107</v>
      </c>
      <c r="I14" s="25"/>
      <c r="J14" s="25"/>
      <c r="K14" s="23" t="s">
        <v>107</v>
      </c>
    </row>
    <row r="15" spans="1:296" ht="27.75" customHeight="1">
      <c r="A15" s="3"/>
      <c r="B15" s="17" t="s">
        <v>46</v>
      </c>
      <c r="C15" s="4" t="s">
        <v>109</v>
      </c>
      <c r="D15" s="5" t="s">
        <v>110</v>
      </c>
      <c r="E15" s="26">
        <v>1</v>
      </c>
      <c r="F15" s="27" t="s">
        <v>111</v>
      </c>
      <c r="G15" s="8">
        <v>1</v>
      </c>
      <c r="H15" s="7" t="s">
        <v>3</v>
      </c>
      <c r="I15" s="9"/>
      <c r="J15" s="28"/>
      <c r="K15" s="7">
        <v>0</v>
      </c>
    </row>
    <row r="16" spans="1:296" ht="27.75" customHeight="1">
      <c r="A16" s="3"/>
      <c r="B16" s="17" t="s">
        <v>47</v>
      </c>
      <c r="C16" s="4" t="s">
        <v>112</v>
      </c>
      <c r="D16" s="5" t="s">
        <v>113</v>
      </c>
      <c r="E16" s="26">
        <v>2</v>
      </c>
      <c r="F16" s="27" t="s">
        <v>0</v>
      </c>
      <c r="G16" s="8">
        <v>1</v>
      </c>
      <c r="H16" s="7" t="s">
        <v>3</v>
      </c>
      <c r="I16" s="9"/>
      <c r="J16" s="28"/>
      <c r="K16" s="7">
        <v>0</v>
      </c>
    </row>
    <row r="17" spans="1:11" ht="27.75" customHeight="1">
      <c r="A17" s="3"/>
      <c r="B17" s="17" t="s">
        <v>48</v>
      </c>
      <c r="C17" s="4" t="s">
        <v>114</v>
      </c>
      <c r="D17" s="5" t="s">
        <v>115</v>
      </c>
      <c r="E17" s="26">
        <v>2</v>
      </c>
      <c r="F17" s="27" t="s">
        <v>0</v>
      </c>
      <c r="G17" s="8">
        <v>1</v>
      </c>
      <c r="H17" s="7" t="s">
        <v>3</v>
      </c>
      <c r="I17" s="9"/>
      <c r="J17" s="28"/>
      <c r="K17" s="7">
        <v>0</v>
      </c>
    </row>
    <row r="18" spans="1:11" ht="27.75" customHeight="1">
      <c r="A18" s="3"/>
      <c r="B18" s="17" t="s">
        <v>42</v>
      </c>
      <c r="C18" s="4" t="s">
        <v>116</v>
      </c>
      <c r="D18" s="5" t="s">
        <v>117</v>
      </c>
      <c r="E18" s="26">
        <v>4</v>
      </c>
      <c r="F18" s="27" t="s">
        <v>2</v>
      </c>
      <c r="G18" s="8">
        <v>1</v>
      </c>
      <c r="H18" s="7" t="s">
        <v>3</v>
      </c>
      <c r="I18" s="9"/>
      <c r="J18" s="28"/>
      <c r="K18" s="7">
        <v>0</v>
      </c>
    </row>
    <row r="19" spans="1:11" ht="27.75" customHeight="1">
      <c r="A19" s="3"/>
      <c r="B19" s="17" t="s">
        <v>43</v>
      </c>
      <c r="C19" s="4" t="s">
        <v>118</v>
      </c>
      <c r="D19" s="5" t="s">
        <v>119</v>
      </c>
      <c r="E19" s="26">
        <v>8</v>
      </c>
      <c r="F19" s="27" t="s">
        <v>2</v>
      </c>
      <c r="G19" s="8">
        <v>1</v>
      </c>
      <c r="H19" s="7" t="s">
        <v>3</v>
      </c>
      <c r="I19" s="9"/>
      <c r="J19" s="28"/>
      <c r="K19" s="7">
        <v>0</v>
      </c>
    </row>
    <row r="20" spans="1:11" ht="27.75" customHeight="1">
      <c r="A20" s="3"/>
      <c r="B20" s="17" t="s">
        <v>44</v>
      </c>
      <c r="C20" s="4" t="s">
        <v>122</v>
      </c>
      <c r="D20" s="5" t="s">
        <v>123</v>
      </c>
      <c r="E20" s="26">
        <v>1</v>
      </c>
      <c r="F20" s="27" t="s">
        <v>2</v>
      </c>
      <c r="G20" s="8">
        <v>1</v>
      </c>
      <c r="H20" s="7" t="s">
        <v>3</v>
      </c>
      <c r="I20" s="9"/>
      <c r="J20" s="28"/>
      <c r="K20" s="7">
        <v>0</v>
      </c>
    </row>
    <row r="21" spans="1:11" ht="27.75" customHeight="1">
      <c r="A21" s="3"/>
      <c r="B21" s="17" t="s">
        <v>45</v>
      </c>
      <c r="C21" s="4" t="s">
        <v>124</v>
      </c>
      <c r="D21" s="5">
        <v>0</v>
      </c>
      <c r="E21" s="26">
        <v>1</v>
      </c>
      <c r="F21" s="27" t="s">
        <v>3</v>
      </c>
      <c r="G21" s="8">
        <v>1</v>
      </c>
      <c r="H21" s="7" t="s">
        <v>3</v>
      </c>
      <c r="I21" s="9"/>
      <c r="J21" s="28"/>
      <c r="K21" s="7">
        <v>0</v>
      </c>
    </row>
    <row r="22" spans="1:11" ht="27.75" customHeight="1">
      <c r="A22" s="3"/>
      <c r="B22" s="17" t="s">
        <v>62</v>
      </c>
      <c r="C22" s="4" t="s">
        <v>125</v>
      </c>
      <c r="D22" s="5" t="s">
        <v>126</v>
      </c>
      <c r="E22" s="26">
        <v>1</v>
      </c>
      <c r="F22" s="27" t="s">
        <v>1</v>
      </c>
      <c r="G22" s="8">
        <v>1</v>
      </c>
      <c r="H22" s="7" t="s">
        <v>3</v>
      </c>
      <c r="I22" s="9"/>
      <c r="J22" s="28"/>
      <c r="K22" s="7">
        <v>0</v>
      </c>
    </row>
    <row r="23" spans="1:11" ht="27.75" customHeight="1">
      <c r="A23" s="3"/>
      <c r="B23" s="17" t="s">
        <v>63</v>
      </c>
      <c r="C23" s="4" t="s">
        <v>127</v>
      </c>
      <c r="D23" s="5" t="s">
        <v>128</v>
      </c>
      <c r="E23" s="26">
        <v>4</v>
      </c>
      <c r="F23" s="27" t="s">
        <v>1</v>
      </c>
      <c r="G23" s="33">
        <v>1</v>
      </c>
      <c r="H23" s="27" t="s">
        <v>3</v>
      </c>
      <c r="I23" s="28"/>
      <c r="J23" s="28"/>
      <c r="K23" s="7">
        <v>0</v>
      </c>
    </row>
    <row r="24" spans="1:11" ht="27.75" customHeight="1">
      <c r="A24" s="18" t="s">
        <v>75</v>
      </c>
      <c r="B24" s="19" t="s">
        <v>129</v>
      </c>
      <c r="C24" s="20"/>
      <c r="D24" s="21" t="s">
        <v>107</v>
      </c>
      <c r="E24" s="22"/>
      <c r="F24" s="23" t="s">
        <v>107</v>
      </c>
      <c r="G24" s="24"/>
      <c r="H24" s="23" t="s">
        <v>107</v>
      </c>
      <c r="I24" s="25"/>
      <c r="J24" s="25"/>
      <c r="K24" s="23" t="s">
        <v>107</v>
      </c>
    </row>
    <row r="25" spans="1:11" ht="27.75" customHeight="1">
      <c r="A25" s="3"/>
      <c r="B25" s="17" t="s">
        <v>46</v>
      </c>
      <c r="C25" s="4" t="s">
        <v>109</v>
      </c>
      <c r="D25" s="5" t="s">
        <v>110</v>
      </c>
      <c r="E25" s="6">
        <v>1</v>
      </c>
      <c r="F25" s="7" t="s">
        <v>111</v>
      </c>
      <c r="G25" s="8">
        <v>1</v>
      </c>
      <c r="H25" s="7" t="s">
        <v>3</v>
      </c>
      <c r="I25" s="9"/>
      <c r="J25" s="9"/>
      <c r="K25" s="7">
        <v>0</v>
      </c>
    </row>
    <row r="26" spans="1:11" ht="27.75" customHeight="1">
      <c r="A26" s="3"/>
      <c r="B26" s="17" t="s">
        <v>47</v>
      </c>
      <c r="C26" s="4" t="s">
        <v>112</v>
      </c>
      <c r="D26" s="5" t="s">
        <v>113</v>
      </c>
      <c r="E26" s="6">
        <v>2</v>
      </c>
      <c r="F26" s="7" t="s">
        <v>0</v>
      </c>
      <c r="G26" s="8">
        <v>1</v>
      </c>
      <c r="H26" s="7" t="s">
        <v>3</v>
      </c>
      <c r="I26" s="9"/>
      <c r="J26" s="9"/>
      <c r="K26" s="7">
        <v>0</v>
      </c>
    </row>
    <row r="27" spans="1:11" ht="27.75" customHeight="1">
      <c r="A27" s="3"/>
      <c r="B27" s="17" t="s">
        <v>48</v>
      </c>
      <c r="C27" s="4" t="s">
        <v>114</v>
      </c>
      <c r="D27" s="5" t="s">
        <v>115</v>
      </c>
      <c r="E27" s="6">
        <v>2</v>
      </c>
      <c r="F27" s="7" t="s">
        <v>0</v>
      </c>
      <c r="G27" s="8">
        <v>1</v>
      </c>
      <c r="H27" s="7" t="s">
        <v>3</v>
      </c>
      <c r="I27" s="9"/>
      <c r="J27" s="9"/>
      <c r="K27" s="7">
        <v>0</v>
      </c>
    </row>
    <row r="28" spans="1:11" ht="27.75" customHeight="1">
      <c r="A28" s="3"/>
      <c r="B28" s="17" t="s">
        <v>42</v>
      </c>
      <c r="C28" s="4" t="s">
        <v>116</v>
      </c>
      <c r="D28" s="5" t="s">
        <v>117</v>
      </c>
      <c r="E28" s="6">
        <v>4</v>
      </c>
      <c r="F28" s="7" t="s">
        <v>2</v>
      </c>
      <c r="G28" s="8">
        <v>1</v>
      </c>
      <c r="H28" s="7" t="s">
        <v>3</v>
      </c>
      <c r="I28" s="9"/>
      <c r="J28" s="9"/>
      <c r="K28" s="7">
        <v>0</v>
      </c>
    </row>
    <row r="29" spans="1:11" ht="27.75" customHeight="1">
      <c r="A29" s="3"/>
      <c r="B29" s="17" t="s">
        <v>43</v>
      </c>
      <c r="C29" s="4" t="s">
        <v>118</v>
      </c>
      <c r="D29" s="5" t="s">
        <v>119</v>
      </c>
      <c r="E29" s="6">
        <v>8</v>
      </c>
      <c r="F29" s="7" t="s">
        <v>2</v>
      </c>
      <c r="G29" s="8">
        <v>1</v>
      </c>
      <c r="H29" s="7" t="s">
        <v>3</v>
      </c>
      <c r="I29" s="9"/>
      <c r="J29" s="9"/>
      <c r="K29" s="7">
        <v>0</v>
      </c>
    </row>
    <row r="30" spans="1:11" ht="27.75" customHeight="1">
      <c r="A30" s="3"/>
      <c r="B30" s="17" t="s">
        <v>33</v>
      </c>
      <c r="C30" s="4" t="s">
        <v>130</v>
      </c>
      <c r="D30" s="5" t="s">
        <v>131</v>
      </c>
      <c r="E30" s="6">
        <v>1</v>
      </c>
      <c r="F30" s="7" t="s">
        <v>2</v>
      </c>
      <c r="G30" s="8">
        <v>1</v>
      </c>
      <c r="H30" s="7" t="s">
        <v>3</v>
      </c>
      <c r="I30" s="9"/>
      <c r="J30" s="9"/>
      <c r="K30" s="7">
        <v>0</v>
      </c>
    </row>
    <row r="31" spans="1:11" ht="27.75" customHeight="1">
      <c r="A31" s="3"/>
      <c r="B31" s="17" t="s">
        <v>44</v>
      </c>
      <c r="C31" s="4" t="s">
        <v>122</v>
      </c>
      <c r="D31" s="5" t="s">
        <v>123</v>
      </c>
      <c r="E31" s="6">
        <v>1</v>
      </c>
      <c r="F31" s="7" t="s">
        <v>2</v>
      </c>
      <c r="G31" s="8">
        <v>1</v>
      </c>
      <c r="H31" s="7" t="s">
        <v>3</v>
      </c>
      <c r="I31" s="9"/>
      <c r="J31" s="9"/>
      <c r="K31" s="7">
        <v>0</v>
      </c>
    </row>
    <row r="32" spans="1:11" ht="27.75" customHeight="1">
      <c r="A32" s="3"/>
      <c r="B32" s="17" t="s">
        <v>45</v>
      </c>
      <c r="C32" s="4" t="s">
        <v>124</v>
      </c>
      <c r="D32" s="5">
        <v>0</v>
      </c>
      <c r="E32" s="6">
        <v>1</v>
      </c>
      <c r="F32" s="7" t="s">
        <v>3</v>
      </c>
      <c r="G32" s="8">
        <v>1</v>
      </c>
      <c r="H32" s="7" t="s">
        <v>3</v>
      </c>
      <c r="I32" s="9"/>
      <c r="J32" s="9"/>
      <c r="K32" s="7">
        <v>0</v>
      </c>
    </row>
    <row r="33" spans="1:11" ht="27.75" customHeight="1">
      <c r="A33" s="3"/>
      <c r="B33" s="17" t="s">
        <v>66</v>
      </c>
      <c r="C33" s="4" t="s">
        <v>12</v>
      </c>
      <c r="D33" s="5" t="s">
        <v>132</v>
      </c>
      <c r="E33" s="6">
        <v>15</v>
      </c>
      <c r="F33" s="7" t="s">
        <v>15</v>
      </c>
      <c r="G33" s="8">
        <v>1</v>
      </c>
      <c r="H33" s="7" t="s">
        <v>3</v>
      </c>
      <c r="I33" s="9"/>
      <c r="J33" s="9"/>
      <c r="K33" s="7">
        <v>0</v>
      </c>
    </row>
    <row r="34" spans="1:11" ht="27.75" customHeight="1">
      <c r="A34" s="3"/>
      <c r="B34" s="17" t="s">
        <v>52</v>
      </c>
      <c r="C34" s="4" t="s">
        <v>11</v>
      </c>
      <c r="D34" s="5" t="s">
        <v>133</v>
      </c>
      <c r="E34" s="6">
        <v>5</v>
      </c>
      <c r="F34" s="7" t="s">
        <v>1</v>
      </c>
      <c r="G34" s="8">
        <v>1</v>
      </c>
      <c r="H34" s="7" t="s">
        <v>3</v>
      </c>
      <c r="I34" s="9"/>
      <c r="J34" s="9"/>
      <c r="K34" s="7">
        <v>0</v>
      </c>
    </row>
    <row r="35" spans="1:11" ht="27.75" customHeight="1">
      <c r="A35" s="3"/>
      <c r="B35" s="17" t="s">
        <v>67</v>
      </c>
      <c r="C35" s="4" t="s">
        <v>134</v>
      </c>
      <c r="D35" s="5" t="s">
        <v>9</v>
      </c>
      <c r="E35" s="6">
        <v>5</v>
      </c>
      <c r="F35" s="7" t="s">
        <v>15</v>
      </c>
      <c r="G35" s="8">
        <v>1</v>
      </c>
      <c r="H35" s="7" t="s">
        <v>3</v>
      </c>
      <c r="I35" s="9"/>
      <c r="J35" s="9"/>
      <c r="K35" s="7">
        <v>0</v>
      </c>
    </row>
    <row r="36" spans="1:11" ht="27.75" customHeight="1">
      <c r="A36" s="18" t="s">
        <v>76</v>
      </c>
      <c r="B36" s="19" t="s">
        <v>135</v>
      </c>
      <c r="C36" s="20"/>
      <c r="D36" s="21" t="s">
        <v>107</v>
      </c>
      <c r="E36" s="22"/>
      <c r="F36" s="23" t="s">
        <v>107</v>
      </c>
      <c r="G36" s="24"/>
      <c r="H36" s="23" t="s">
        <v>107</v>
      </c>
      <c r="I36" s="25"/>
      <c r="J36" s="25"/>
      <c r="K36" s="23" t="s">
        <v>107</v>
      </c>
    </row>
    <row r="37" spans="1:11" ht="27.75" customHeight="1">
      <c r="A37" s="3"/>
      <c r="B37" s="17" t="s">
        <v>46</v>
      </c>
      <c r="C37" s="4" t="s">
        <v>109</v>
      </c>
      <c r="D37" s="5" t="s">
        <v>110</v>
      </c>
      <c r="E37" s="6">
        <v>1</v>
      </c>
      <c r="F37" s="7" t="s">
        <v>111</v>
      </c>
      <c r="G37" s="8">
        <v>1</v>
      </c>
      <c r="H37" s="7" t="s">
        <v>3</v>
      </c>
      <c r="I37" s="9"/>
      <c r="J37" s="9"/>
      <c r="K37" s="7">
        <v>0</v>
      </c>
    </row>
    <row r="38" spans="1:11" ht="27.75" customHeight="1">
      <c r="A38" s="3"/>
      <c r="B38" s="17" t="s">
        <v>47</v>
      </c>
      <c r="C38" s="4" t="s">
        <v>112</v>
      </c>
      <c r="D38" s="5" t="s">
        <v>113</v>
      </c>
      <c r="E38" s="6">
        <v>2</v>
      </c>
      <c r="F38" s="7" t="s">
        <v>0</v>
      </c>
      <c r="G38" s="8">
        <v>1</v>
      </c>
      <c r="H38" s="7" t="s">
        <v>3</v>
      </c>
      <c r="I38" s="9"/>
      <c r="J38" s="9"/>
      <c r="K38" s="7">
        <v>0</v>
      </c>
    </row>
    <row r="39" spans="1:11" ht="27.75" customHeight="1">
      <c r="A39" s="3"/>
      <c r="B39" s="17" t="s">
        <v>48</v>
      </c>
      <c r="C39" s="4" t="s">
        <v>114</v>
      </c>
      <c r="D39" s="5" t="s">
        <v>115</v>
      </c>
      <c r="E39" s="6">
        <v>2</v>
      </c>
      <c r="F39" s="7" t="s">
        <v>0</v>
      </c>
      <c r="G39" s="8">
        <v>1</v>
      </c>
      <c r="H39" s="7" t="s">
        <v>3</v>
      </c>
      <c r="I39" s="9"/>
      <c r="J39" s="9"/>
      <c r="K39" s="7">
        <v>0</v>
      </c>
    </row>
    <row r="40" spans="1:11" ht="27.75" customHeight="1">
      <c r="A40" s="3"/>
      <c r="B40" s="17" t="s">
        <v>27</v>
      </c>
      <c r="C40" s="4" t="s">
        <v>14</v>
      </c>
      <c r="D40" s="5" t="s">
        <v>136</v>
      </c>
      <c r="E40" s="6">
        <v>6</v>
      </c>
      <c r="F40" s="7" t="s">
        <v>1</v>
      </c>
      <c r="G40" s="8">
        <v>1</v>
      </c>
      <c r="H40" s="7" t="s">
        <v>3</v>
      </c>
      <c r="I40" s="9"/>
      <c r="J40" s="9"/>
      <c r="K40" s="7">
        <v>0</v>
      </c>
    </row>
    <row r="41" spans="1:11" ht="27.75" customHeight="1">
      <c r="A41" s="3"/>
      <c r="B41" s="17" t="s">
        <v>68</v>
      </c>
      <c r="C41" s="4" t="s">
        <v>5</v>
      </c>
      <c r="D41" s="5">
        <v>0</v>
      </c>
      <c r="E41" s="6">
        <v>1</v>
      </c>
      <c r="F41" s="7" t="s">
        <v>1</v>
      </c>
      <c r="G41" s="8">
        <v>1</v>
      </c>
      <c r="H41" s="7" t="s">
        <v>3</v>
      </c>
      <c r="I41" s="9"/>
      <c r="J41" s="9"/>
      <c r="K41" s="7">
        <v>0</v>
      </c>
    </row>
    <row r="42" spans="1:11" ht="27.75" customHeight="1">
      <c r="A42" s="18" t="s">
        <v>78</v>
      </c>
      <c r="B42" s="19" t="s">
        <v>137</v>
      </c>
      <c r="C42" s="20"/>
      <c r="D42" s="21" t="s">
        <v>107</v>
      </c>
      <c r="E42" s="22"/>
      <c r="F42" s="23" t="s">
        <v>107</v>
      </c>
      <c r="G42" s="24"/>
      <c r="H42" s="23" t="s">
        <v>107</v>
      </c>
      <c r="I42" s="25"/>
      <c r="J42" s="25"/>
      <c r="K42" s="23" t="s">
        <v>107</v>
      </c>
    </row>
    <row r="43" spans="1:11" ht="27.75" customHeight="1">
      <c r="A43" s="3"/>
      <c r="B43" s="17" t="s">
        <v>107</v>
      </c>
      <c r="C43" s="4" t="s">
        <v>100</v>
      </c>
      <c r="D43" s="5" t="s">
        <v>107</v>
      </c>
      <c r="E43" s="6"/>
      <c r="F43" s="7" t="s">
        <v>107</v>
      </c>
      <c r="G43" s="8"/>
      <c r="H43" s="7" t="s">
        <v>107</v>
      </c>
      <c r="I43" s="43"/>
      <c r="J43" s="43"/>
      <c r="K43" s="7" t="s">
        <v>107</v>
      </c>
    </row>
    <row r="44" spans="1:11" ht="27.75" customHeight="1">
      <c r="A44" s="18" t="s">
        <v>26</v>
      </c>
      <c r="B44" s="19" t="s">
        <v>138</v>
      </c>
      <c r="C44" s="20"/>
      <c r="D44" s="21" t="s">
        <v>107</v>
      </c>
      <c r="E44" s="22"/>
      <c r="F44" s="23" t="s">
        <v>107</v>
      </c>
      <c r="G44" s="24"/>
      <c r="H44" s="23" t="s">
        <v>107</v>
      </c>
      <c r="I44" s="25"/>
      <c r="J44" s="25"/>
      <c r="K44" s="23" t="s">
        <v>107</v>
      </c>
    </row>
    <row r="45" spans="1:11" ht="27.75" customHeight="1">
      <c r="A45" s="3"/>
      <c r="B45" s="17" t="s">
        <v>46</v>
      </c>
      <c r="C45" s="4" t="s">
        <v>109</v>
      </c>
      <c r="D45" s="5" t="s">
        <v>110</v>
      </c>
      <c r="E45" s="6">
        <v>10</v>
      </c>
      <c r="F45" s="7" t="s">
        <v>111</v>
      </c>
      <c r="G45" s="8">
        <v>1</v>
      </c>
      <c r="H45" s="7" t="s">
        <v>3</v>
      </c>
      <c r="I45" s="9"/>
      <c r="J45" s="9"/>
      <c r="K45" s="7">
        <v>0</v>
      </c>
    </row>
    <row r="46" spans="1:11" ht="27.75" customHeight="1">
      <c r="A46" s="3"/>
      <c r="B46" s="17" t="s">
        <v>47</v>
      </c>
      <c r="C46" s="4" t="s">
        <v>112</v>
      </c>
      <c r="D46" s="5" t="s">
        <v>113</v>
      </c>
      <c r="E46" s="6">
        <v>20</v>
      </c>
      <c r="F46" s="7" t="s">
        <v>0</v>
      </c>
      <c r="G46" s="8">
        <v>1</v>
      </c>
      <c r="H46" s="7" t="s">
        <v>3</v>
      </c>
      <c r="I46" s="9"/>
      <c r="J46" s="9"/>
      <c r="K46" s="7">
        <v>0</v>
      </c>
    </row>
    <row r="47" spans="1:11" ht="27.75" customHeight="1">
      <c r="A47" s="3"/>
      <c r="B47" s="17" t="s">
        <v>48</v>
      </c>
      <c r="C47" s="4" t="s">
        <v>114</v>
      </c>
      <c r="D47" s="5" t="s">
        <v>115</v>
      </c>
      <c r="E47" s="6">
        <v>20</v>
      </c>
      <c r="F47" s="7" t="s">
        <v>0</v>
      </c>
      <c r="G47" s="8">
        <v>1</v>
      </c>
      <c r="H47" s="7" t="s">
        <v>3</v>
      </c>
      <c r="I47" s="9"/>
      <c r="J47" s="9"/>
      <c r="K47" s="7">
        <v>0</v>
      </c>
    </row>
    <row r="48" spans="1:11" ht="27.75" customHeight="1">
      <c r="A48" s="3"/>
      <c r="B48" s="17" t="s">
        <v>42</v>
      </c>
      <c r="C48" s="4" t="s">
        <v>116</v>
      </c>
      <c r="D48" s="5" t="s">
        <v>117</v>
      </c>
      <c r="E48" s="6">
        <v>60</v>
      </c>
      <c r="F48" s="7" t="s">
        <v>2</v>
      </c>
      <c r="G48" s="8">
        <v>1</v>
      </c>
      <c r="H48" s="7" t="s">
        <v>3</v>
      </c>
      <c r="I48" s="9"/>
      <c r="J48" s="9"/>
      <c r="K48" s="7">
        <v>0</v>
      </c>
    </row>
    <row r="49" spans="1:11" ht="27.75" customHeight="1">
      <c r="A49" s="3"/>
      <c r="B49" s="17" t="s">
        <v>43</v>
      </c>
      <c r="C49" s="4" t="s">
        <v>118</v>
      </c>
      <c r="D49" s="5" t="s">
        <v>119</v>
      </c>
      <c r="E49" s="6">
        <v>40</v>
      </c>
      <c r="F49" s="7" t="s">
        <v>2</v>
      </c>
      <c r="G49" s="8">
        <v>1</v>
      </c>
      <c r="H49" s="7" t="s">
        <v>3</v>
      </c>
      <c r="I49" s="9"/>
      <c r="J49" s="9"/>
      <c r="K49" s="7">
        <v>0</v>
      </c>
    </row>
    <row r="50" spans="1:11" ht="27.75" customHeight="1">
      <c r="A50" s="18" t="s">
        <v>82</v>
      </c>
      <c r="B50" s="19" t="s">
        <v>139</v>
      </c>
      <c r="C50" s="20"/>
      <c r="D50" s="21" t="s">
        <v>107</v>
      </c>
      <c r="E50" s="22"/>
      <c r="F50" s="23" t="s">
        <v>107</v>
      </c>
      <c r="G50" s="24"/>
      <c r="H50" s="23" t="s">
        <v>107</v>
      </c>
      <c r="I50" s="25"/>
      <c r="J50" s="25"/>
      <c r="K50" s="23" t="s">
        <v>107</v>
      </c>
    </row>
    <row r="51" spans="1:11" ht="27.75" customHeight="1">
      <c r="A51" s="29"/>
      <c r="B51" s="30" t="s">
        <v>55</v>
      </c>
      <c r="C51" s="31" t="s">
        <v>140</v>
      </c>
      <c r="D51" s="32" t="s">
        <v>141</v>
      </c>
      <c r="E51" s="26">
        <v>1</v>
      </c>
      <c r="F51" s="27" t="s">
        <v>111</v>
      </c>
      <c r="G51" s="33">
        <v>1</v>
      </c>
      <c r="H51" s="27" t="s">
        <v>3</v>
      </c>
      <c r="I51" s="28"/>
      <c r="J51" s="28"/>
      <c r="K51" s="27">
        <v>0</v>
      </c>
    </row>
    <row r="52" spans="1:11" ht="27.75" customHeight="1">
      <c r="A52" s="29"/>
      <c r="B52" s="30" t="s">
        <v>56</v>
      </c>
      <c r="C52" s="31" t="s">
        <v>142</v>
      </c>
      <c r="D52" s="32" t="s">
        <v>143</v>
      </c>
      <c r="E52" s="26">
        <v>1</v>
      </c>
      <c r="F52" s="27" t="s">
        <v>3</v>
      </c>
      <c r="G52" s="33">
        <v>1</v>
      </c>
      <c r="H52" s="27" t="s">
        <v>3</v>
      </c>
      <c r="I52" s="28"/>
      <c r="J52" s="28"/>
      <c r="K52" s="27">
        <v>0</v>
      </c>
    </row>
    <row r="53" spans="1:11" ht="27.75" customHeight="1">
      <c r="A53" s="29"/>
      <c r="B53" s="30" t="s">
        <v>57</v>
      </c>
      <c r="C53" s="31" t="s">
        <v>144</v>
      </c>
      <c r="D53" s="32">
        <v>0</v>
      </c>
      <c r="E53" s="26">
        <v>1</v>
      </c>
      <c r="F53" s="27" t="s">
        <v>3</v>
      </c>
      <c r="G53" s="33">
        <v>1</v>
      </c>
      <c r="H53" s="27" t="s">
        <v>3</v>
      </c>
      <c r="I53" s="28"/>
      <c r="J53" s="28"/>
      <c r="K53" s="27">
        <v>0</v>
      </c>
    </row>
    <row r="54" spans="1:11" ht="27.75" customHeight="1">
      <c r="A54" s="29"/>
      <c r="B54" s="30" t="s">
        <v>42</v>
      </c>
      <c r="C54" s="31" t="s">
        <v>116</v>
      </c>
      <c r="D54" s="32" t="s">
        <v>117</v>
      </c>
      <c r="E54" s="26">
        <v>56</v>
      </c>
      <c r="F54" s="27" t="s">
        <v>2</v>
      </c>
      <c r="G54" s="33">
        <v>1</v>
      </c>
      <c r="H54" s="27" t="s">
        <v>3</v>
      </c>
      <c r="I54" s="28"/>
      <c r="J54" s="28"/>
      <c r="K54" s="27">
        <v>0</v>
      </c>
    </row>
    <row r="55" spans="1:11" ht="27.75" customHeight="1">
      <c r="A55" s="29"/>
      <c r="B55" s="30" t="s">
        <v>43</v>
      </c>
      <c r="C55" s="31" t="s">
        <v>118</v>
      </c>
      <c r="D55" s="32" t="s">
        <v>119</v>
      </c>
      <c r="E55" s="26">
        <v>112</v>
      </c>
      <c r="F55" s="27" t="s">
        <v>2</v>
      </c>
      <c r="G55" s="33">
        <v>1</v>
      </c>
      <c r="H55" s="27" t="s">
        <v>3</v>
      </c>
      <c r="I55" s="28"/>
      <c r="J55" s="28"/>
      <c r="K55" s="27">
        <v>0</v>
      </c>
    </row>
    <row r="56" spans="1:11" ht="27.75" customHeight="1">
      <c r="A56" s="29"/>
      <c r="B56" s="30" t="s">
        <v>58</v>
      </c>
      <c r="C56" s="31" t="s">
        <v>145</v>
      </c>
      <c r="D56" s="32" t="s">
        <v>146</v>
      </c>
      <c r="E56" s="26">
        <v>3</v>
      </c>
      <c r="F56" s="27" t="s">
        <v>1</v>
      </c>
      <c r="G56" s="33">
        <v>1</v>
      </c>
      <c r="H56" s="27" t="s">
        <v>3</v>
      </c>
      <c r="I56" s="28"/>
      <c r="J56" s="28"/>
      <c r="K56" s="27">
        <v>0</v>
      </c>
    </row>
    <row r="57" spans="1:11" ht="27.75" customHeight="1">
      <c r="A57" s="29"/>
      <c r="B57" s="30" t="s">
        <v>59</v>
      </c>
      <c r="C57" s="31" t="s">
        <v>145</v>
      </c>
      <c r="D57" s="32" t="s">
        <v>147</v>
      </c>
      <c r="E57" s="26">
        <v>3</v>
      </c>
      <c r="F57" s="27" t="s">
        <v>1</v>
      </c>
      <c r="G57" s="33">
        <v>1</v>
      </c>
      <c r="H57" s="27" t="s">
        <v>3</v>
      </c>
      <c r="I57" s="28"/>
      <c r="J57" s="28"/>
      <c r="K57" s="27">
        <v>0</v>
      </c>
    </row>
    <row r="58" spans="1:11" ht="27.75" customHeight="1">
      <c r="A58" s="29"/>
      <c r="B58" s="30" t="s">
        <v>60</v>
      </c>
      <c r="C58" s="31" t="s">
        <v>145</v>
      </c>
      <c r="D58" s="32" t="s">
        <v>148</v>
      </c>
      <c r="E58" s="26">
        <v>3</v>
      </c>
      <c r="F58" s="27" t="s">
        <v>1</v>
      </c>
      <c r="G58" s="33">
        <v>1</v>
      </c>
      <c r="H58" s="27" t="s">
        <v>3</v>
      </c>
      <c r="I58" s="28"/>
      <c r="J58" s="28"/>
      <c r="K58" s="27">
        <v>0</v>
      </c>
    </row>
    <row r="59" spans="1:11" ht="27.75" customHeight="1">
      <c r="A59" s="29"/>
      <c r="B59" s="30" t="s">
        <v>61</v>
      </c>
      <c r="C59" s="31" t="s">
        <v>145</v>
      </c>
      <c r="D59" s="32" t="s">
        <v>149</v>
      </c>
      <c r="E59" s="26">
        <v>3</v>
      </c>
      <c r="F59" s="27" t="s">
        <v>1</v>
      </c>
      <c r="G59" s="33">
        <v>1</v>
      </c>
      <c r="H59" s="27" t="s">
        <v>3</v>
      </c>
      <c r="I59" s="28"/>
      <c r="J59" s="28"/>
      <c r="K59" s="27">
        <v>0</v>
      </c>
    </row>
    <row r="60" spans="1:11" ht="27.75" customHeight="1">
      <c r="A60" s="18" t="s">
        <v>84</v>
      </c>
      <c r="B60" s="19" t="s">
        <v>150</v>
      </c>
      <c r="C60" s="20"/>
      <c r="D60" s="21" t="s">
        <v>107</v>
      </c>
      <c r="E60" s="22"/>
      <c r="F60" s="23" t="s">
        <v>107</v>
      </c>
      <c r="G60" s="24"/>
      <c r="H60" s="23" t="s">
        <v>107</v>
      </c>
      <c r="I60" s="25"/>
      <c r="J60" s="25"/>
      <c r="K60" s="23" t="s">
        <v>107</v>
      </c>
    </row>
    <row r="61" spans="1:11" ht="27.75" customHeight="1">
      <c r="A61" s="29"/>
      <c r="B61" s="30" t="s">
        <v>41</v>
      </c>
      <c r="C61" s="31" t="s">
        <v>151</v>
      </c>
      <c r="D61" s="32" t="s">
        <v>28</v>
      </c>
      <c r="E61" s="26">
        <v>3</v>
      </c>
      <c r="F61" s="27" t="s">
        <v>111</v>
      </c>
      <c r="G61" s="33">
        <v>1</v>
      </c>
      <c r="H61" s="27" t="s">
        <v>3</v>
      </c>
      <c r="I61" s="28"/>
      <c r="J61" s="28"/>
      <c r="K61" s="27">
        <v>0</v>
      </c>
    </row>
    <row r="62" spans="1:11" ht="27.75" customHeight="1">
      <c r="A62" s="29"/>
      <c r="B62" s="30" t="s">
        <v>50</v>
      </c>
      <c r="C62" s="31" t="s">
        <v>152</v>
      </c>
      <c r="D62" s="32" t="s">
        <v>153</v>
      </c>
      <c r="E62" s="26">
        <v>6</v>
      </c>
      <c r="F62" s="27" t="s">
        <v>0</v>
      </c>
      <c r="G62" s="33">
        <v>1</v>
      </c>
      <c r="H62" s="27" t="s">
        <v>3</v>
      </c>
      <c r="I62" s="28"/>
      <c r="J62" s="28"/>
      <c r="K62" s="27">
        <v>0</v>
      </c>
    </row>
    <row r="63" spans="1:11" ht="27.75" customHeight="1">
      <c r="A63" s="29"/>
      <c r="B63" s="30" t="s">
        <v>47</v>
      </c>
      <c r="C63" s="31" t="s">
        <v>112</v>
      </c>
      <c r="D63" s="32" t="s">
        <v>113</v>
      </c>
      <c r="E63" s="26">
        <v>6</v>
      </c>
      <c r="F63" s="27" t="s">
        <v>0</v>
      </c>
      <c r="G63" s="33">
        <v>1</v>
      </c>
      <c r="H63" s="27" t="s">
        <v>3</v>
      </c>
      <c r="I63" s="28"/>
      <c r="J63" s="28"/>
      <c r="K63" s="27">
        <v>0</v>
      </c>
    </row>
    <row r="64" spans="1:11" ht="27.75" customHeight="1">
      <c r="A64" s="29"/>
      <c r="B64" s="30" t="s">
        <v>42</v>
      </c>
      <c r="C64" s="31" t="s">
        <v>116</v>
      </c>
      <c r="D64" s="32" t="s">
        <v>117</v>
      </c>
      <c r="E64" s="26">
        <v>6</v>
      </c>
      <c r="F64" s="27" t="s">
        <v>2</v>
      </c>
      <c r="G64" s="33">
        <v>1</v>
      </c>
      <c r="H64" s="27" t="s">
        <v>3</v>
      </c>
      <c r="I64" s="28"/>
      <c r="J64" s="28"/>
      <c r="K64" s="27">
        <v>0</v>
      </c>
    </row>
    <row r="65" spans="1:11" ht="27.75" customHeight="1">
      <c r="A65" s="29"/>
      <c r="B65" s="30" t="s">
        <v>43</v>
      </c>
      <c r="C65" s="31" t="s">
        <v>118</v>
      </c>
      <c r="D65" s="32" t="s">
        <v>119</v>
      </c>
      <c r="E65" s="26">
        <v>12</v>
      </c>
      <c r="F65" s="27" t="s">
        <v>2</v>
      </c>
      <c r="G65" s="33">
        <v>1</v>
      </c>
      <c r="H65" s="27" t="s">
        <v>3</v>
      </c>
      <c r="I65" s="28"/>
      <c r="J65" s="28"/>
      <c r="K65" s="27">
        <v>0</v>
      </c>
    </row>
    <row r="66" spans="1:11" ht="27.75" customHeight="1">
      <c r="A66" s="29"/>
      <c r="B66" s="30" t="s">
        <v>33</v>
      </c>
      <c r="C66" s="31" t="s">
        <v>130</v>
      </c>
      <c r="D66" s="32" t="s">
        <v>131</v>
      </c>
      <c r="E66" s="26">
        <v>3</v>
      </c>
      <c r="F66" s="27" t="s">
        <v>2</v>
      </c>
      <c r="G66" s="33">
        <v>1</v>
      </c>
      <c r="H66" s="27" t="s">
        <v>3</v>
      </c>
      <c r="I66" s="28"/>
      <c r="J66" s="28"/>
      <c r="K66" s="27">
        <v>0</v>
      </c>
    </row>
    <row r="67" spans="1:11" ht="27.75" customHeight="1">
      <c r="A67" s="29"/>
      <c r="B67" s="30" t="s">
        <v>34</v>
      </c>
      <c r="C67" s="31" t="s">
        <v>154</v>
      </c>
      <c r="D67" s="32">
        <v>0</v>
      </c>
      <c r="E67" s="26">
        <v>90</v>
      </c>
      <c r="F67" s="27" t="s">
        <v>2</v>
      </c>
      <c r="G67" s="33">
        <v>1</v>
      </c>
      <c r="H67" s="27" t="s">
        <v>3</v>
      </c>
      <c r="I67" s="28"/>
      <c r="J67" s="28"/>
      <c r="K67" s="27">
        <v>0</v>
      </c>
    </row>
    <row r="68" spans="1:11" ht="27.75" customHeight="1">
      <c r="A68" s="29"/>
      <c r="B68" s="30" t="s">
        <v>35</v>
      </c>
      <c r="C68" s="31" t="s">
        <v>155</v>
      </c>
      <c r="D68" s="32">
        <v>0</v>
      </c>
      <c r="E68" s="26">
        <v>90</v>
      </c>
      <c r="F68" s="27" t="s">
        <v>2</v>
      </c>
      <c r="G68" s="33">
        <v>1</v>
      </c>
      <c r="H68" s="27" t="s">
        <v>3</v>
      </c>
      <c r="I68" s="28"/>
      <c r="J68" s="28"/>
      <c r="K68" s="27">
        <v>0</v>
      </c>
    </row>
    <row r="69" spans="1:11" ht="27.75" customHeight="1">
      <c r="A69" s="29"/>
      <c r="B69" s="30" t="s">
        <v>103</v>
      </c>
      <c r="C69" s="31" t="s">
        <v>156</v>
      </c>
      <c r="D69" s="32" t="s">
        <v>157</v>
      </c>
      <c r="E69" s="26">
        <v>2</v>
      </c>
      <c r="F69" s="27" t="s">
        <v>158</v>
      </c>
      <c r="G69" s="33">
        <v>1</v>
      </c>
      <c r="H69" s="27" t="s">
        <v>3</v>
      </c>
      <c r="I69" s="28"/>
      <c r="J69" s="28"/>
      <c r="K69" s="27" t="s">
        <v>106</v>
      </c>
    </row>
    <row r="70" spans="1:11" ht="27.75" customHeight="1">
      <c r="A70" s="29"/>
      <c r="B70" s="30" t="s">
        <v>104</v>
      </c>
      <c r="C70" s="31" t="s">
        <v>159</v>
      </c>
      <c r="D70" s="32" t="s">
        <v>160</v>
      </c>
      <c r="E70" s="26">
        <v>1</v>
      </c>
      <c r="F70" s="27" t="s">
        <v>158</v>
      </c>
      <c r="G70" s="33">
        <v>1</v>
      </c>
      <c r="H70" s="27" t="s">
        <v>3</v>
      </c>
      <c r="I70" s="28"/>
      <c r="J70" s="28"/>
      <c r="K70" s="27" t="s">
        <v>106</v>
      </c>
    </row>
    <row r="71" spans="1:11" ht="27.75" customHeight="1">
      <c r="A71" s="29"/>
      <c r="B71" s="30" t="s">
        <v>105</v>
      </c>
      <c r="C71" s="31" t="s">
        <v>161</v>
      </c>
      <c r="D71" s="32">
        <v>0</v>
      </c>
      <c r="E71" s="26">
        <v>2</v>
      </c>
      <c r="F71" s="27" t="s">
        <v>158</v>
      </c>
      <c r="G71" s="33">
        <v>1</v>
      </c>
      <c r="H71" s="27" t="s">
        <v>3</v>
      </c>
      <c r="I71" s="28"/>
      <c r="J71" s="28"/>
      <c r="K71" s="27" t="s">
        <v>106</v>
      </c>
    </row>
    <row r="72" spans="1:11" ht="27.75" customHeight="1">
      <c r="A72" s="18" t="s">
        <v>85</v>
      </c>
      <c r="B72" s="19" t="s">
        <v>162</v>
      </c>
      <c r="C72" s="20"/>
      <c r="D72" s="21" t="s">
        <v>107</v>
      </c>
      <c r="E72" s="22"/>
      <c r="F72" s="23" t="s">
        <v>107</v>
      </c>
      <c r="G72" s="24"/>
      <c r="H72" s="23" t="s">
        <v>107</v>
      </c>
      <c r="I72" s="25"/>
      <c r="J72" s="25"/>
      <c r="K72" s="23" t="s">
        <v>107</v>
      </c>
    </row>
    <row r="73" spans="1:11" ht="27.75" customHeight="1">
      <c r="A73" s="3"/>
      <c r="B73" s="17" t="s">
        <v>46</v>
      </c>
      <c r="C73" s="4" t="s">
        <v>109</v>
      </c>
      <c r="D73" s="5" t="s">
        <v>110</v>
      </c>
      <c r="E73" s="6">
        <v>1</v>
      </c>
      <c r="F73" s="7" t="s">
        <v>111</v>
      </c>
      <c r="G73" s="8">
        <v>1</v>
      </c>
      <c r="H73" s="7" t="s">
        <v>3</v>
      </c>
      <c r="I73" s="9"/>
      <c r="J73" s="9"/>
      <c r="K73" s="7">
        <v>0</v>
      </c>
    </row>
    <row r="74" spans="1:11" ht="27.75" customHeight="1">
      <c r="A74" s="3"/>
      <c r="B74" s="17" t="s">
        <v>47</v>
      </c>
      <c r="C74" s="4" t="s">
        <v>112</v>
      </c>
      <c r="D74" s="5" t="s">
        <v>113</v>
      </c>
      <c r="E74" s="6">
        <v>2</v>
      </c>
      <c r="F74" s="7" t="s">
        <v>0</v>
      </c>
      <c r="G74" s="8">
        <v>1</v>
      </c>
      <c r="H74" s="7" t="s">
        <v>3</v>
      </c>
      <c r="I74" s="9"/>
      <c r="J74" s="9"/>
      <c r="K74" s="7">
        <v>0</v>
      </c>
    </row>
    <row r="75" spans="1:11" ht="27.75" customHeight="1">
      <c r="A75" s="3"/>
      <c r="B75" s="17" t="s">
        <v>48</v>
      </c>
      <c r="C75" s="4" t="s">
        <v>114</v>
      </c>
      <c r="D75" s="5" t="s">
        <v>115</v>
      </c>
      <c r="E75" s="6">
        <v>2</v>
      </c>
      <c r="F75" s="7" t="s">
        <v>0</v>
      </c>
      <c r="G75" s="8">
        <v>1</v>
      </c>
      <c r="H75" s="7" t="s">
        <v>3</v>
      </c>
      <c r="I75" s="9"/>
      <c r="J75" s="9"/>
      <c r="K75" s="7">
        <v>0</v>
      </c>
    </row>
    <row r="76" spans="1:11" ht="27.75" customHeight="1">
      <c r="A76" s="3"/>
      <c r="B76" s="17" t="s">
        <v>42</v>
      </c>
      <c r="C76" s="4" t="s">
        <v>116</v>
      </c>
      <c r="D76" s="5" t="s">
        <v>117</v>
      </c>
      <c r="E76" s="6">
        <v>4</v>
      </c>
      <c r="F76" s="7" t="s">
        <v>2</v>
      </c>
      <c r="G76" s="8">
        <v>1</v>
      </c>
      <c r="H76" s="7" t="s">
        <v>3</v>
      </c>
      <c r="I76" s="9"/>
      <c r="J76" s="9"/>
      <c r="K76" s="7">
        <v>0</v>
      </c>
    </row>
    <row r="77" spans="1:11" ht="27.75" customHeight="1">
      <c r="A77" s="3"/>
      <c r="B77" s="17" t="s">
        <v>43</v>
      </c>
      <c r="C77" s="4" t="s">
        <v>118</v>
      </c>
      <c r="D77" s="5" t="s">
        <v>119</v>
      </c>
      <c r="E77" s="6">
        <v>8</v>
      </c>
      <c r="F77" s="7" t="s">
        <v>2</v>
      </c>
      <c r="G77" s="8">
        <v>1</v>
      </c>
      <c r="H77" s="7" t="s">
        <v>3</v>
      </c>
      <c r="I77" s="9"/>
      <c r="J77" s="9"/>
      <c r="K77" s="7">
        <v>0</v>
      </c>
    </row>
    <row r="78" spans="1:11" ht="27.75" customHeight="1">
      <c r="A78" s="3"/>
      <c r="B78" s="17" t="s">
        <v>33</v>
      </c>
      <c r="C78" s="4" t="s">
        <v>130</v>
      </c>
      <c r="D78" s="5" t="s">
        <v>131</v>
      </c>
      <c r="E78" s="6">
        <v>1</v>
      </c>
      <c r="F78" s="7" t="s">
        <v>2</v>
      </c>
      <c r="G78" s="8">
        <v>1</v>
      </c>
      <c r="H78" s="7" t="s">
        <v>3</v>
      </c>
      <c r="I78" s="9"/>
      <c r="J78" s="9"/>
      <c r="K78" s="7">
        <v>0</v>
      </c>
    </row>
    <row r="79" spans="1:11" ht="27.75" customHeight="1">
      <c r="A79" s="18" t="s">
        <v>86</v>
      </c>
      <c r="B79" s="19" t="s">
        <v>163</v>
      </c>
      <c r="C79" s="20"/>
      <c r="D79" s="21" t="s">
        <v>107</v>
      </c>
      <c r="E79" s="22"/>
      <c r="F79" s="23" t="s">
        <v>107</v>
      </c>
      <c r="G79" s="24"/>
      <c r="H79" s="23" t="s">
        <v>107</v>
      </c>
      <c r="I79" s="25"/>
      <c r="J79" s="25"/>
      <c r="K79" s="23" t="s">
        <v>107</v>
      </c>
    </row>
    <row r="80" spans="1:11" ht="27.75" customHeight="1">
      <c r="A80" s="3"/>
      <c r="B80" s="17" t="s">
        <v>46</v>
      </c>
      <c r="C80" s="4" t="s">
        <v>109</v>
      </c>
      <c r="D80" s="5" t="s">
        <v>110</v>
      </c>
      <c r="E80" s="6">
        <v>1</v>
      </c>
      <c r="F80" s="7" t="s">
        <v>111</v>
      </c>
      <c r="G80" s="8">
        <v>1</v>
      </c>
      <c r="H80" s="7" t="s">
        <v>3</v>
      </c>
      <c r="I80" s="9"/>
      <c r="J80" s="9"/>
      <c r="K80" s="7">
        <v>0</v>
      </c>
    </row>
    <row r="81" spans="1:11" ht="27.75" customHeight="1">
      <c r="A81" s="3"/>
      <c r="B81" s="17" t="s">
        <v>47</v>
      </c>
      <c r="C81" s="4" t="s">
        <v>112</v>
      </c>
      <c r="D81" s="5" t="s">
        <v>113</v>
      </c>
      <c r="E81" s="6">
        <v>2</v>
      </c>
      <c r="F81" s="7" t="s">
        <v>0</v>
      </c>
      <c r="G81" s="8">
        <v>1</v>
      </c>
      <c r="H81" s="7" t="s">
        <v>3</v>
      </c>
      <c r="I81" s="9"/>
      <c r="J81" s="9"/>
      <c r="K81" s="7">
        <v>0</v>
      </c>
    </row>
    <row r="82" spans="1:11" ht="27.75" customHeight="1">
      <c r="A82" s="3"/>
      <c r="B82" s="17" t="s">
        <v>48</v>
      </c>
      <c r="C82" s="4" t="s">
        <v>114</v>
      </c>
      <c r="D82" s="5" t="s">
        <v>115</v>
      </c>
      <c r="E82" s="6">
        <v>2</v>
      </c>
      <c r="F82" s="7" t="s">
        <v>0</v>
      </c>
      <c r="G82" s="8">
        <v>1</v>
      </c>
      <c r="H82" s="7" t="s">
        <v>3</v>
      </c>
      <c r="I82" s="9"/>
      <c r="J82" s="9"/>
      <c r="K82" s="7">
        <v>0</v>
      </c>
    </row>
    <row r="83" spans="1:11" ht="27.75" customHeight="1">
      <c r="A83" s="3"/>
      <c r="B83" s="17" t="s">
        <v>42</v>
      </c>
      <c r="C83" s="4" t="s">
        <v>116</v>
      </c>
      <c r="D83" s="5" t="s">
        <v>117</v>
      </c>
      <c r="E83" s="6">
        <v>4</v>
      </c>
      <c r="F83" s="7" t="s">
        <v>2</v>
      </c>
      <c r="G83" s="8">
        <v>1</v>
      </c>
      <c r="H83" s="7" t="s">
        <v>3</v>
      </c>
      <c r="I83" s="9"/>
      <c r="J83" s="9"/>
      <c r="K83" s="7">
        <v>0</v>
      </c>
    </row>
    <row r="84" spans="1:11" ht="27.75" customHeight="1">
      <c r="A84" s="3"/>
      <c r="B84" s="17" t="s">
        <v>43</v>
      </c>
      <c r="C84" s="4" t="s">
        <v>118</v>
      </c>
      <c r="D84" s="5" t="s">
        <v>119</v>
      </c>
      <c r="E84" s="6">
        <v>8</v>
      </c>
      <c r="F84" s="7" t="s">
        <v>2</v>
      </c>
      <c r="G84" s="8">
        <v>1</v>
      </c>
      <c r="H84" s="7" t="s">
        <v>3</v>
      </c>
      <c r="I84" s="9"/>
      <c r="J84" s="9"/>
      <c r="K84" s="7">
        <v>0</v>
      </c>
    </row>
    <row r="85" spans="1:11" ht="27.75" customHeight="1">
      <c r="A85" s="3"/>
      <c r="B85" s="17" t="s">
        <v>33</v>
      </c>
      <c r="C85" s="4" t="s">
        <v>130</v>
      </c>
      <c r="D85" s="5" t="s">
        <v>131</v>
      </c>
      <c r="E85" s="6">
        <v>1</v>
      </c>
      <c r="F85" s="7" t="s">
        <v>2</v>
      </c>
      <c r="G85" s="8">
        <v>1</v>
      </c>
      <c r="H85" s="7" t="s">
        <v>3</v>
      </c>
      <c r="I85" s="9"/>
      <c r="J85" s="9"/>
      <c r="K85" s="7">
        <v>0</v>
      </c>
    </row>
    <row r="86" spans="1:11" ht="27.75" customHeight="1">
      <c r="A86" s="18" t="s">
        <v>87</v>
      </c>
      <c r="B86" s="19" t="s">
        <v>164</v>
      </c>
      <c r="C86" s="20"/>
      <c r="D86" s="21" t="s">
        <v>107</v>
      </c>
      <c r="E86" s="22"/>
      <c r="F86" s="23" t="s">
        <v>107</v>
      </c>
      <c r="G86" s="24"/>
      <c r="H86" s="23" t="s">
        <v>107</v>
      </c>
      <c r="I86" s="25"/>
      <c r="J86" s="25"/>
      <c r="K86" s="23" t="s">
        <v>107</v>
      </c>
    </row>
    <row r="87" spans="1:11" ht="27.75" customHeight="1">
      <c r="A87" s="3"/>
      <c r="B87" s="17" t="s">
        <v>46</v>
      </c>
      <c r="C87" s="4" t="s">
        <v>109</v>
      </c>
      <c r="D87" s="5" t="s">
        <v>110</v>
      </c>
      <c r="E87" s="6">
        <v>1</v>
      </c>
      <c r="F87" s="7" t="s">
        <v>111</v>
      </c>
      <c r="G87" s="8">
        <v>1</v>
      </c>
      <c r="H87" s="7" t="s">
        <v>3</v>
      </c>
      <c r="I87" s="9"/>
      <c r="J87" s="9"/>
      <c r="K87" s="7">
        <v>0</v>
      </c>
    </row>
    <row r="88" spans="1:11" ht="27.75" customHeight="1">
      <c r="A88" s="3"/>
      <c r="B88" s="17" t="s">
        <v>47</v>
      </c>
      <c r="C88" s="4" t="s">
        <v>112</v>
      </c>
      <c r="D88" s="5" t="s">
        <v>113</v>
      </c>
      <c r="E88" s="6">
        <v>2</v>
      </c>
      <c r="F88" s="7" t="s">
        <v>0</v>
      </c>
      <c r="G88" s="8">
        <v>1</v>
      </c>
      <c r="H88" s="7" t="s">
        <v>3</v>
      </c>
      <c r="I88" s="9"/>
      <c r="J88" s="9"/>
      <c r="K88" s="7">
        <v>0</v>
      </c>
    </row>
    <row r="89" spans="1:11" ht="27.75" customHeight="1">
      <c r="A89" s="3"/>
      <c r="B89" s="17" t="s">
        <v>48</v>
      </c>
      <c r="C89" s="4" t="s">
        <v>114</v>
      </c>
      <c r="D89" s="5" t="s">
        <v>115</v>
      </c>
      <c r="E89" s="6">
        <v>2</v>
      </c>
      <c r="F89" s="7" t="s">
        <v>0</v>
      </c>
      <c r="G89" s="8">
        <v>1</v>
      </c>
      <c r="H89" s="7" t="s">
        <v>3</v>
      </c>
      <c r="I89" s="9"/>
      <c r="J89" s="9"/>
      <c r="K89" s="7">
        <v>0</v>
      </c>
    </row>
    <row r="90" spans="1:11" ht="27.75" customHeight="1">
      <c r="A90" s="3"/>
      <c r="B90" s="17" t="s">
        <v>54</v>
      </c>
      <c r="C90" s="4" t="s">
        <v>165</v>
      </c>
      <c r="D90" s="5" t="s">
        <v>30</v>
      </c>
      <c r="E90" s="6">
        <v>1</v>
      </c>
      <c r="F90" s="7" t="s">
        <v>0</v>
      </c>
      <c r="G90" s="8">
        <v>1</v>
      </c>
      <c r="H90" s="7" t="s">
        <v>3</v>
      </c>
      <c r="I90" s="9"/>
      <c r="J90" s="9"/>
      <c r="K90" s="7">
        <v>0</v>
      </c>
    </row>
    <row r="91" spans="1:11" ht="27.75" customHeight="1">
      <c r="A91" s="18" t="s">
        <v>88</v>
      </c>
      <c r="B91" s="19" t="s">
        <v>166</v>
      </c>
      <c r="C91" s="20"/>
      <c r="D91" s="21" t="s">
        <v>107</v>
      </c>
      <c r="E91" s="22"/>
      <c r="F91" s="23" t="s">
        <v>107</v>
      </c>
      <c r="G91" s="24"/>
      <c r="H91" s="23" t="s">
        <v>107</v>
      </c>
      <c r="I91" s="25"/>
      <c r="J91" s="25"/>
      <c r="K91" s="23" t="s">
        <v>107</v>
      </c>
    </row>
    <row r="92" spans="1:11" ht="27.75" customHeight="1">
      <c r="A92" s="3"/>
      <c r="B92" s="17" t="s">
        <v>46</v>
      </c>
      <c r="C92" s="4" t="s">
        <v>109</v>
      </c>
      <c r="D92" s="5" t="s">
        <v>110</v>
      </c>
      <c r="E92" s="6">
        <v>1</v>
      </c>
      <c r="F92" s="7" t="s">
        <v>111</v>
      </c>
      <c r="G92" s="8">
        <v>1</v>
      </c>
      <c r="H92" s="7" t="s">
        <v>3</v>
      </c>
      <c r="I92" s="9"/>
      <c r="J92" s="9"/>
      <c r="K92" s="7">
        <v>0</v>
      </c>
    </row>
    <row r="93" spans="1:11" ht="27.75" customHeight="1">
      <c r="A93" s="3"/>
      <c r="B93" s="17" t="s">
        <v>47</v>
      </c>
      <c r="C93" s="4" t="s">
        <v>112</v>
      </c>
      <c r="D93" s="5" t="s">
        <v>113</v>
      </c>
      <c r="E93" s="6">
        <v>2</v>
      </c>
      <c r="F93" s="7" t="s">
        <v>0</v>
      </c>
      <c r="G93" s="8">
        <v>1</v>
      </c>
      <c r="H93" s="7" t="s">
        <v>3</v>
      </c>
      <c r="I93" s="9"/>
      <c r="J93" s="9"/>
      <c r="K93" s="7">
        <v>0</v>
      </c>
    </row>
    <row r="94" spans="1:11" ht="27.75" customHeight="1">
      <c r="A94" s="3"/>
      <c r="B94" s="17" t="s">
        <v>48</v>
      </c>
      <c r="C94" s="4" t="s">
        <v>114</v>
      </c>
      <c r="D94" s="5" t="s">
        <v>115</v>
      </c>
      <c r="E94" s="6">
        <v>2</v>
      </c>
      <c r="F94" s="7" t="s">
        <v>0</v>
      </c>
      <c r="G94" s="8">
        <v>1</v>
      </c>
      <c r="H94" s="7" t="s">
        <v>3</v>
      </c>
      <c r="I94" s="9"/>
      <c r="J94" s="9"/>
      <c r="K94" s="7">
        <v>0</v>
      </c>
    </row>
    <row r="95" spans="1:11" ht="27.75" customHeight="1">
      <c r="A95" s="3"/>
      <c r="B95" s="17" t="s">
        <v>42</v>
      </c>
      <c r="C95" s="4" t="s">
        <v>116</v>
      </c>
      <c r="D95" s="5" t="s">
        <v>117</v>
      </c>
      <c r="E95" s="6">
        <v>3</v>
      </c>
      <c r="F95" s="7" t="s">
        <v>2</v>
      </c>
      <c r="G95" s="8">
        <v>1</v>
      </c>
      <c r="H95" s="7" t="s">
        <v>3</v>
      </c>
      <c r="I95" s="9"/>
      <c r="J95" s="9"/>
      <c r="K95" s="7">
        <v>0</v>
      </c>
    </row>
    <row r="96" spans="1:11" ht="27.75" customHeight="1">
      <c r="A96" s="3"/>
      <c r="B96" s="17" t="s">
        <v>43</v>
      </c>
      <c r="C96" s="4" t="s">
        <v>118</v>
      </c>
      <c r="D96" s="5" t="s">
        <v>119</v>
      </c>
      <c r="E96" s="6">
        <v>6</v>
      </c>
      <c r="F96" s="7" t="s">
        <v>2</v>
      </c>
      <c r="G96" s="8">
        <v>1</v>
      </c>
      <c r="H96" s="7" t="s">
        <v>3</v>
      </c>
      <c r="I96" s="9"/>
      <c r="J96" s="9"/>
      <c r="K96" s="7">
        <v>0</v>
      </c>
    </row>
    <row r="97" spans="1:11" ht="27.75" customHeight="1">
      <c r="A97" s="3"/>
      <c r="B97" s="17" t="s">
        <v>33</v>
      </c>
      <c r="C97" s="4" t="s">
        <v>130</v>
      </c>
      <c r="D97" s="5" t="s">
        <v>131</v>
      </c>
      <c r="E97" s="6">
        <v>1</v>
      </c>
      <c r="F97" s="7" t="s">
        <v>2</v>
      </c>
      <c r="G97" s="8">
        <v>1</v>
      </c>
      <c r="H97" s="7" t="s">
        <v>3</v>
      </c>
      <c r="I97" s="9"/>
      <c r="J97" s="9"/>
      <c r="K97" s="7">
        <v>0</v>
      </c>
    </row>
    <row r="98" spans="1:11" ht="27.75" customHeight="1">
      <c r="A98" s="3"/>
      <c r="B98" s="17" t="s">
        <v>44</v>
      </c>
      <c r="C98" s="4" t="s">
        <v>122</v>
      </c>
      <c r="D98" s="5" t="s">
        <v>123</v>
      </c>
      <c r="E98" s="6">
        <v>1</v>
      </c>
      <c r="F98" s="7" t="s">
        <v>2</v>
      </c>
      <c r="G98" s="8">
        <v>1</v>
      </c>
      <c r="H98" s="7" t="s">
        <v>3</v>
      </c>
      <c r="I98" s="9"/>
      <c r="J98" s="9"/>
      <c r="K98" s="7">
        <v>0</v>
      </c>
    </row>
    <row r="99" spans="1:11" ht="27.75" customHeight="1">
      <c r="A99" s="3"/>
      <c r="B99" s="17" t="s">
        <v>45</v>
      </c>
      <c r="C99" s="4" t="s">
        <v>124</v>
      </c>
      <c r="D99" s="5">
        <v>0</v>
      </c>
      <c r="E99" s="6">
        <v>1</v>
      </c>
      <c r="F99" s="7" t="s">
        <v>3</v>
      </c>
      <c r="G99" s="8">
        <v>1</v>
      </c>
      <c r="H99" s="7" t="s">
        <v>3</v>
      </c>
      <c r="I99" s="9"/>
      <c r="J99" s="9"/>
      <c r="K99" s="7">
        <v>0</v>
      </c>
    </row>
    <row r="100" spans="1:11" ht="27.75" customHeight="1">
      <c r="A100" s="3"/>
      <c r="B100" s="17" t="s">
        <v>65</v>
      </c>
      <c r="C100" s="4" t="s">
        <v>167</v>
      </c>
      <c r="D100" s="5" t="s">
        <v>168</v>
      </c>
      <c r="E100" s="6">
        <v>2</v>
      </c>
      <c r="F100" s="7" t="s">
        <v>1</v>
      </c>
      <c r="G100" s="8">
        <v>1</v>
      </c>
      <c r="H100" s="7" t="s">
        <v>3</v>
      </c>
      <c r="I100" s="9"/>
      <c r="J100" s="9"/>
      <c r="K100" s="7">
        <v>0</v>
      </c>
    </row>
    <row r="101" spans="1:11" ht="27.75" customHeight="1">
      <c r="A101" s="3"/>
      <c r="B101" s="17" t="s">
        <v>53</v>
      </c>
      <c r="C101" s="4" t="s">
        <v>169</v>
      </c>
      <c r="D101" s="5" t="s">
        <v>170</v>
      </c>
      <c r="E101" s="6">
        <v>2</v>
      </c>
      <c r="F101" s="7" t="s">
        <v>1</v>
      </c>
      <c r="G101" s="8">
        <v>1</v>
      </c>
      <c r="H101" s="7" t="s">
        <v>3</v>
      </c>
      <c r="I101" s="9"/>
      <c r="J101" s="9"/>
      <c r="K101" s="7">
        <v>0</v>
      </c>
    </row>
    <row r="102" spans="1:11" ht="27.75" customHeight="1">
      <c r="A102" s="18" t="s">
        <v>93</v>
      </c>
      <c r="B102" s="19" t="s">
        <v>171</v>
      </c>
      <c r="C102" s="20"/>
      <c r="D102" s="21" t="s">
        <v>107</v>
      </c>
      <c r="E102" s="22"/>
      <c r="F102" s="23" t="s">
        <v>107</v>
      </c>
      <c r="G102" s="24"/>
      <c r="H102" s="23" t="s">
        <v>107</v>
      </c>
      <c r="I102" s="25"/>
      <c r="J102" s="25"/>
      <c r="K102" s="23" t="s">
        <v>107</v>
      </c>
    </row>
    <row r="103" spans="1:11" ht="27.75" customHeight="1">
      <c r="A103" s="3"/>
      <c r="B103" s="17" t="s">
        <v>46</v>
      </c>
      <c r="C103" s="4" t="s">
        <v>109</v>
      </c>
      <c r="D103" s="5" t="s">
        <v>110</v>
      </c>
      <c r="E103" s="6">
        <v>1</v>
      </c>
      <c r="F103" s="7" t="s">
        <v>111</v>
      </c>
      <c r="G103" s="8">
        <v>1</v>
      </c>
      <c r="H103" s="7" t="s">
        <v>3</v>
      </c>
      <c r="I103" s="9"/>
      <c r="J103" s="9"/>
      <c r="K103" s="7">
        <v>0</v>
      </c>
    </row>
    <row r="104" spans="1:11" ht="27.75" customHeight="1">
      <c r="A104" s="3"/>
      <c r="B104" s="17" t="s">
        <v>47</v>
      </c>
      <c r="C104" s="4" t="s">
        <v>112</v>
      </c>
      <c r="D104" s="5" t="s">
        <v>113</v>
      </c>
      <c r="E104" s="6">
        <v>2</v>
      </c>
      <c r="F104" s="7" t="s">
        <v>0</v>
      </c>
      <c r="G104" s="8">
        <v>1</v>
      </c>
      <c r="H104" s="7" t="s">
        <v>3</v>
      </c>
      <c r="I104" s="9"/>
      <c r="J104" s="9"/>
      <c r="K104" s="7">
        <v>0</v>
      </c>
    </row>
    <row r="105" spans="1:11" ht="27.75" customHeight="1">
      <c r="A105" s="3"/>
      <c r="B105" s="17" t="s">
        <v>48</v>
      </c>
      <c r="C105" s="4" t="s">
        <v>114</v>
      </c>
      <c r="D105" s="5" t="s">
        <v>115</v>
      </c>
      <c r="E105" s="6">
        <v>2</v>
      </c>
      <c r="F105" s="7" t="s">
        <v>0</v>
      </c>
      <c r="G105" s="8">
        <v>1</v>
      </c>
      <c r="H105" s="7" t="s">
        <v>3</v>
      </c>
      <c r="I105" s="9"/>
      <c r="J105" s="9"/>
      <c r="K105" s="7">
        <v>0</v>
      </c>
    </row>
    <row r="106" spans="1:11" ht="27.75" customHeight="1">
      <c r="A106" s="3"/>
      <c r="B106" s="17" t="s">
        <v>42</v>
      </c>
      <c r="C106" s="4" t="s">
        <v>116</v>
      </c>
      <c r="D106" s="5" t="s">
        <v>117</v>
      </c>
      <c r="E106" s="6">
        <v>4</v>
      </c>
      <c r="F106" s="7" t="s">
        <v>2</v>
      </c>
      <c r="G106" s="8">
        <v>1</v>
      </c>
      <c r="H106" s="7" t="s">
        <v>3</v>
      </c>
      <c r="I106" s="9"/>
      <c r="J106" s="9"/>
      <c r="K106" s="7">
        <v>0</v>
      </c>
    </row>
    <row r="107" spans="1:11" ht="27.75" customHeight="1">
      <c r="A107" s="3"/>
      <c r="B107" s="17" t="s">
        <v>43</v>
      </c>
      <c r="C107" s="4" t="s">
        <v>118</v>
      </c>
      <c r="D107" s="5" t="s">
        <v>119</v>
      </c>
      <c r="E107" s="6">
        <v>8</v>
      </c>
      <c r="F107" s="7" t="s">
        <v>2</v>
      </c>
      <c r="G107" s="8">
        <v>1</v>
      </c>
      <c r="H107" s="7" t="s">
        <v>3</v>
      </c>
      <c r="I107" s="9"/>
      <c r="J107" s="9"/>
      <c r="K107" s="7">
        <v>0</v>
      </c>
    </row>
    <row r="108" spans="1:11" ht="27.75" customHeight="1">
      <c r="A108" s="3"/>
      <c r="B108" s="17" t="s">
        <v>33</v>
      </c>
      <c r="C108" s="4" t="s">
        <v>130</v>
      </c>
      <c r="D108" s="5" t="s">
        <v>131</v>
      </c>
      <c r="E108" s="6">
        <v>2</v>
      </c>
      <c r="F108" s="7" t="s">
        <v>2</v>
      </c>
      <c r="G108" s="8">
        <v>1</v>
      </c>
      <c r="H108" s="7" t="s">
        <v>3</v>
      </c>
      <c r="I108" s="9"/>
      <c r="J108" s="9"/>
      <c r="K108" s="7">
        <v>0</v>
      </c>
    </row>
    <row r="109" spans="1:11" ht="27.75" customHeight="1">
      <c r="A109" s="3"/>
      <c r="B109" s="17" t="s">
        <v>64</v>
      </c>
      <c r="C109" s="4" t="s">
        <v>10</v>
      </c>
      <c r="D109" s="5" t="s">
        <v>172</v>
      </c>
      <c r="E109" s="6">
        <v>1</v>
      </c>
      <c r="F109" s="7" t="s">
        <v>1</v>
      </c>
      <c r="G109" s="8">
        <v>1</v>
      </c>
      <c r="H109" s="7" t="s">
        <v>3</v>
      </c>
      <c r="I109" s="9"/>
      <c r="J109" s="9"/>
      <c r="K109" s="7">
        <v>0</v>
      </c>
    </row>
    <row r="110" spans="1:11" ht="27.75" customHeight="1">
      <c r="A110" s="3"/>
      <c r="B110" s="17" t="s">
        <v>38</v>
      </c>
      <c r="C110" s="4" t="s">
        <v>173</v>
      </c>
      <c r="D110" s="5" t="s">
        <v>174</v>
      </c>
      <c r="E110" s="6">
        <v>1</v>
      </c>
      <c r="F110" s="7" t="s">
        <v>1</v>
      </c>
      <c r="G110" s="8">
        <v>1</v>
      </c>
      <c r="H110" s="7" t="s">
        <v>3</v>
      </c>
      <c r="I110" s="9"/>
      <c r="J110" s="9"/>
      <c r="K110" s="7">
        <v>0</v>
      </c>
    </row>
    <row r="111" spans="1:11" ht="27.75" customHeight="1">
      <c r="A111" s="3"/>
      <c r="B111" s="17" t="s">
        <v>36</v>
      </c>
      <c r="C111" s="4" t="s">
        <v>175</v>
      </c>
      <c r="D111" s="5" t="s">
        <v>176</v>
      </c>
      <c r="E111" s="6">
        <v>1</v>
      </c>
      <c r="F111" s="7" t="s">
        <v>1</v>
      </c>
      <c r="G111" s="8">
        <v>1</v>
      </c>
      <c r="H111" s="7" t="s">
        <v>3</v>
      </c>
      <c r="I111" s="9"/>
      <c r="J111" s="9"/>
      <c r="K111" s="7">
        <v>0</v>
      </c>
    </row>
    <row r="112" spans="1:11" ht="27.75" customHeight="1">
      <c r="A112" s="3"/>
      <c r="B112" s="17" t="s">
        <v>49</v>
      </c>
      <c r="C112" s="4" t="s">
        <v>4</v>
      </c>
      <c r="D112" s="5" t="s">
        <v>177</v>
      </c>
      <c r="E112" s="6">
        <v>1</v>
      </c>
      <c r="F112" s="7" t="s">
        <v>1</v>
      </c>
      <c r="G112" s="8">
        <v>1</v>
      </c>
      <c r="H112" s="7" t="s">
        <v>3</v>
      </c>
      <c r="I112" s="9"/>
      <c r="J112" s="9"/>
      <c r="K112" s="7">
        <v>0</v>
      </c>
    </row>
    <row r="113" spans="1:11" ht="27.75" customHeight="1">
      <c r="A113" s="3"/>
      <c r="B113" s="17" t="s">
        <v>51</v>
      </c>
      <c r="C113" s="4" t="s">
        <v>8</v>
      </c>
      <c r="D113" s="5" t="s">
        <v>178</v>
      </c>
      <c r="E113" s="6">
        <v>4</v>
      </c>
      <c r="F113" s="7" t="s">
        <v>2</v>
      </c>
      <c r="G113" s="8">
        <v>1</v>
      </c>
      <c r="H113" s="7" t="s">
        <v>3</v>
      </c>
      <c r="I113" s="9"/>
      <c r="J113" s="9"/>
      <c r="K113" s="7">
        <v>0</v>
      </c>
    </row>
    <row r="114" spans="1:11" ht="27.75" customHeight="1">
      <c r="A114" s="3"/>
      <c r="B114" s="17" t="s">
        <v>32</v>
      </c>
      <c r="C114" s="4" t="s">
        <v>179</v>
      </c>
      <c r="D114" s="5" t="s">
        <v>180</v>
      </c>
      <c r="E114" s="6">
        <v>1</v>
      </c>
      <c r="F114" s="7" t="s">
        <v>2</v>
      </c>
      <c r="G114" s="8">
        <v>1</v>
      </c>
      <c r="H114" s="7" t="s">
        <v>3</v>
      </c>
      <c r="I114" s="9"/>
      <c r="J114" s="9"/>
      <c r="K114" s="7">
        <v>0</v>
      </c>
    </row>
    <row r="115" spans="1:11" ht="27.75" customHeight="1">
      <c r="A115" s="18" t="s">
        <v>94</v>
      </c>
      <c r="B115" s="19" t="s">
        <v>181</v>
      </c>
      <c r="C115" s="20"/>
      <c r="D115" s="21" t="s">
        <v>107</v>
      </c>
      <c r="E115" s="22"/>
      <c r="F115" s="23" t="s">
        <v>107</v>
      </c>
      <c r="G115" s="24"/>
      <c r="H115" s="23" t="s">
        <v>107</v>
      </c>
      <c r="I115" s="25"/>
      <c r="J115" s="25"/>
      <c r="K115" s="23" t="s">
        <v>107</v>
      </c>
    </row>
    <row r="116" spans="1:11" ht="27.75" customHeight="1">
      <c r="A116" s="29"/>
      <c r="B116" s="30" t="s">
        <v>103</v>
      </c>
      <c r="C116" s="31" t="s">
        <v>156</v>
      </c>
      <c r="D116" s="32" t="s">
        <v>157</v>
      </c>
      <c r="E116" s="26">
        <v>10</v>
      </c>
      <c r="F116" s="27" t="s">
        <v>158</v>
      </c>
      <c r="G116" s="33">
        <v>1</v>
      </c>
      <c r="H116" s="27" t="s">
        <v>3</v>
      </c>
      <c r="I116" s="28"/>
      <c r="J116" s="28"/>
      <c r="K116" s="27">
        <v>0</v>
      </c>
    </row>
    <row r="117" spans="1:11" ht="27.75" customHeight="1">
      <c r="A117" s="3"/>
      <c r="B117" s="17" t="s">
        <v>69</v>
      </c>
      <c r="C117" s="4" t="s">
        <v>159</v>
      </c>
      <c r="D117" s="5" t="s">
        <v>160</v>
      </c>
      <c r="E117" s="6">
        <v>2</v>
      </c>
      <c r="F117" s="7" t="s">
        <v>158</v>
      </c>
      <c r="G117" s="8">
        <v>1</v>
      </c>
      <c r="H117" s="7" t="s">
        <v>3</v>
      </c>
      <c r="I117" s="9"/>
      <c r="J117" s="9"/>
      <c r="K117" s="7">
        <v>0</v>
      </c>
    </row>
    <row r="118" spans="1:11" ht="27.75" customHeight="1">
      <c r="A118" s="3"/>
      <c r="B118" s="17" t="s">
        <v>70</v>
      </c>
      <c r="C118" s="4" t="s">
        <v>182</v>
      </c>
      <c r="D118" s="5" t="s">
        <v>29</v>
      </c>
      <c r="E118" s="26">
        <v>12</v>
      </c>
      <c r="F118" s="7" t="s">
        <v>0</v>
      </c>
      <c r="G118" s="8">
        <v>1</v>
      </c>
      <c r="H118" s="7" t="s">
        <v>3</v>
      </c>
      <c r="I118" s="9"/>
      <c r="J118" s="9"/>
      <c r="K118" s="7">
        <v>0</v>
      </c>
    </row>
    <row r="119" spans="1:11" ht="27.75" customHeight="1">
      <c r="A119" s="3"/>
      <c r="B119" s="17" t="s">
        <v>71</v>
      </c>
      <c r="C119" s="4" t="s">
        <v>161</v>
      </c>
      <c r="D119" s="5">
        <v>0</v>
      </c>
      <c r="E119" s="6">
        <v>10</v>
      </c>
      <c r="F119" s="7" t="s">
        <v>158</v>
      </c>
      <c r="G119" s="8">
        <v>3</v>
      </c>
      <c r="H119" s="7" t="s">
        <v>3</v>
      </c>
      <c r="I119" s="9"/>
      <c r="J119" s="9"/>
      <c r="K119" s="7">
        <v>0</v>
      </c>
    </row>
    <row r="120" spans="1:11" ht="27.75" customHeight="1">
      <c r="A120" s="18" t="s">
        <v>95</v>
      </c>
      <c r="B120" s="19" t="s">
        <v>183</v>
      </c>
      <c r="C120" s="20"/>
      <c r="D120" s="21" t="s">
        <v>107</v>
      </c>
      <c r="E120" s="22"/>
      <c r="F120" s="23" t="s">
        <v>107</v>
      </c>
      <c r="G120" s="24"/>
      <c r="H120" s="23" t="s">
        <v>107</v>
      </c>
      <c r="I120" s="25"/>
      <c r="J120" s="25"/>
      <c r="K120" s="23" t="s">
        <v>107</v>
      </c>
    </row>
    <row r="121" spans="1:11" ht="27.75" customHeight="1">
      <c r="A121" s="3"/>
      <c r="B121" s="17" t="s">
        <v>97</v>
      </c>
      <c r="C121" s="4" t="s">
        <v>184</v>
      </c>
      <c r="D121" s="5">
        <v>0</v>
      </c>
      <c r="E121" s="26">
        <v>2</v>
      </c>
      <c r="F121" s="27" t="s">
        <v>158</v>
      </c>
      <c r="G121" s="33">
        <v>1</v>
      </c>
      <c r="H121" s="27" t="s">
        <v>3</v>
      </c>
      <c r="I121" s="28"/>
      <c r="J121" s="28"/>
      <c r="K121" s="7">
        <v>0</v>
      </c>
    </row>
    <row r="122" spans="1:11" ht="27.75" customHeight="1">
      <c r="A122" s="3"/>
      <c r="B122" s="17" t="s">
        <v>98</v>
      </c>
      <c r="C122" s="4" t="s">
        <v>161</v>
      </c>
      <c r="D122" s="5">
        <v>0</v>
      </c>
      <c r="E122" s="26">
        <v>2</v>
      </c>
      <c r="F122" s="27" t="s">
        <v>158</v>
      </c>
      <c r="G122" s="33">
        <v>1</v>
      </c>
      <c r="H122" s="27" t="s">
        <v>3</v>
      </c>
      <c r="I122" s="28"/>
      <c r="J122" s="28"/>
      <c r="K122" s="7">
        <v>0</v>
      </c>
    </row>
    <row r="123" spans="1:11" ht="27.75" customHeight="1">
      <c r="A123" s="18"/>
      <c r="B123" s="19" t="s">
        <v>185</v>
      </c>
      <c r="C123" s="20"/>
      <c r="D123" s="21" t="s">
        <v>107</v>
      </c>
      <c r="E123" s="22"/>
      <c r="F123" s="23" t="s">
        <v>107</v>
      </c>
      <c r="G123" s="24"/>
      <c r="H123" s="23" t="s">
        <v>107</v>
      </c>
      <c r="I123" s="25"/>
      <c r="J123" s="25"/>
      <c r="K123" s="23" t="s">
        <v>107</v>
      </c>
    </row>
    <row r="124" spans="1:11" ht="27.75" customHeight="1">
      <c r="A124" s="3"/>
      <c r="B124" s="17" t="s">
        <v>13</v>
      </c>
      <c r="C124" s="4" t="s">
        <v>118</v>
      </c>
      <c r="D124" s="5" t="s">
        <v>119</v>
      </c>
      <c r="E124" s="6">
        <v>13</v>
      </c>
      <c r="F124" s="7" t="s">
        <v>2</v>
      </c>
      <c r="G124" s="8">
        <v>1</v>
      </c>
      <c r="H124" s="7" t="s">
        <v>3</v>
      </c>
      <c r="I124" s="9"/>
      <c r="J124" s="9"/>
      <c r="K124" s="7">
        <v>0</v>
      </c>
    </row>
    <row r="125" spans="1:11" ht="27.75" customHeight="1">
      <c r="A125" s="3"/>
      <c r="B125" s="17" t="s">
        <v>6</v>
      </c>
      <c r="C125" s="4" t="s">
        <v>186</v>
      </c>
      <c r="D125" s="5" t="s">
        <v>187</v>
      </c>
      <c r="E125" s="6">
        <v>13</v>
      </c>
      <c r="F125" s="7" t="s">
        <v>2</v>
      </c>
      <c r="G125" s="8">
        <v>1</v>
      </c>
      <c r="H125" s="7" t="s">
        <v>3</v>
      </c>
      <c r="I125" s="9"/>
      <c r="J125" s="9"/>
      <c r="K125" s="7">
        <v>0</v>
      </c>
    </row>
    <row r="126" spans="1:11" ht="27.75" customHeight="1">
      <c r="A126" s="3"/>
      <c r="B126" s="17" t="s">
        <v>7</v>
      </c>
      <c r="C126" s="4" t="s">
        <v>188</v>
      </c>
      <c r="D126" s="5" t="s">
        <v>189</v>
      </c>
      <c r="E126" s="6">
        <v>13</v>
      </c>
      <c r="F126" s="7" t="s">
        <v>2</v>
      </c>
      <c r="G126" s="8">
        <v>1</v>
      </c>
      <c r="H126" s="7" t="s">
        <v>3</v>
      </c>
      <c r="I126" s="9"/>
      <c r="J126" s="9"/>
      <c r="K126" s="7">
        <v>0</v>
      </c>
    </row>
    <row r="127" spans="1:11" ht="27.75" customHeight="1">
      <c r="A127" s="3"/>
      <c r="B127" s="17" t="s">
        <v>51</v>
      </c>
      <c r="C127" s="4" t="s">
        <v>8</v>
      </c>
      <c r="D127" s="5" t="s">
        <v>178</v>
      </c>
      <c r="E127" s="6">
        <v>50</v>
      </c>
      <c r="F127" s="7" t="s">
        <v>2</v>
      </c>
      <c r="G127" s="8">
        <v>1</v>
      </c>
      <c r="H127" s="7" t="s">
        <v>3</v>
      </c>
      <c r="I127" s="9"/>
      <c r="J127" s="9"/>
      <c r="K127" s="7" t="s">
        <v>96</v>
      </c>
    </row>
    <row r="128" spans="1:11" ht="27.75" customHeight="1">
      <c r="A128" s="18"/>
      <c r="B128" s="19" t="s">
        <v>190</v>
      </c>
      <c r="C128" s="20"/>
      <c r="D128" s="21" t="s">
        <v>107</v>
      </c>
      <c r="E128" s="22"/>
      <c r="F128" s="23" t="s">
        <v>107</v>
      </c>
      <c r="G128" s="24"/>
      <c r="H128" s="23" t="s">
        <v>107</v>
      </c>
      <c r="I128" s="25"/>
      <c r="J128" s="25"/>
      <c r="K128" s="23" t="s">
        <v>107</v>
      </c>
    </row>
    <row r="129" spans="1:11" ht="27.75" customHeight="1">
      <c r="A129" s="29"/>
      <c r="B129" s="30" t="s">
        <v>101</v>
      </c>
      <c r="C129" s="31" t="s">
        <v>154</v>
      </c>
      <c r="D129" s="32">
        <v>0</v>
      </c>
      <c r="E129" s="26">
        <v>17</v>
      </c>
      <c r="F129" s="27" t="s">
        <v>2</v>
      </c>
      <c r="G129" s="33">
        <v>1</v>
      </c>
      <c r="H129" s="27" t="s">
        <v>3</v>
      </c>
      <c r="I129" s="28"/>
      <c r="J129" s="28"/>
      <c r="K129" s="27">
        <v>0</v>
      </c>
    </row>
    <row r="130" spans="1:11" ht="27.75" customHeight="1">
      <c r="A130" s="29"/>
      <c r="B130" s="30" t="s">
        <v>102</v>
      </c>
      <c r="C130" s="31" t="s">
        <v>155</v>
      </c>
      <c r="D130" s="32">
        <v>0</v>
      </c>
      <c r="E130" s="26">
        <v>12</v>
      </c>
      <c r="F130" s="27" t="s">
        <v>2</v>
      </c>
      <c r="G130" s="33">
        <v>1</v>
      </c>
      <c r="H130" s="27" t="s">
        <v>3</v>
      </c>
      <c r="I130" s="28"/>
      <c r="J130" s="28"/>
      <c r="K130" s="27">
        <v>0</v>
      </c>
    </row>
    <row r="131" spans="1:11" ht="27.75" customHeight="1">
      <c r="A131" s="18"/>
      <c r="B131" s="19" t="s">
        <v>191</v>
      </c>
      <c r="C131" s="20"/>
      <c r="D131" s="21" t="s">
        <v>107</v>
      </c>
      <c r="E131" s="22"/>
      <c r="F131" s="23" t="s">
        <v>107</v>
      </c>
      <c r="G131" s="24"/>
      <c r="H131" s="23" t="s">
        <v>107</v>
      </c>
      <c r="I131" s="25"/>
      <c r="J131" s="25"/>
      <c r="K131" s="23" t="s">
        <v>107</v>
      </c>
    </row>
    <row r="132" spans="1:11" ht="27.75" customHeight="1">
      <c r="A132" s="3" t="s">
        <v>22</v>
      </c>
      <c r="B132" s="17" t="s">
        <v>99</v>
      </c>
      <c r="C132" s="4" t="s">
        <v>192</v>
      </c>
      <c r="D132" s="5" t="s">
        <v>193</v>
      </c>
      <c r="E132" s="26">
        <v>2</v>
      </c>
      <c r="F132" s="27" t="s">
        <v>194</v>
      </c>
      <c r="G132" s="33">
        <v>1</v>
      </c>
      <c r="H132" s="27" t="s">
        <v>3</v>
      </c>
      <c r="I132" s="28"/>
      <c r="J132" s="28"/>
      <c r="K132" s="7">
        <v>0</v>
      </c>
    </row>
    <row r="133" spans="1:11" ht="27.75" customHeight="1">
      <c r="A133" s="3" t="s">
        <v>23</v>
      </c>
      <c r="B133" s="17" t="s">
        <v>37</v>
      </c>
      <c r="C133" s="4" t="s">
        <v>72</v>
      </c>
      <c r="D133" s="5" t="s">
        <v>195</v>
      </c>
      <c r="E133" s="26">
        <v>4</v>
      </c>
      <c r="F133" s="27" t="s">
        <v>0</v>
      </c>
      <c r="G133" s="33">
        <v>1</v>
      </c>
      <c r="H133" s="27" t="s">
        <v>3</v>
      </c>
      <c r="I133" s="28"/>
      <c r="J133" s="28"/>
      <c r="K133" s="7">
        <v>0</v>
      </c>
    </row>
    <row r="134" spans="1:11" ht="27.75" customHeight="1">
      <c r="A134" s="3" t="s">
        <v>24</v>
      </c>
      <c r="B134" s="17" t="s">
        <v>73</v>
      </c>
      <c r="C134" s="4" t="s">
        <v>74</v>
      </c>
      <c r="D134" s="5" t="s">
        <v>196</v>
      </c>
      <c r="E134" s="26">
        <v>2</v>
      </c>
      <c r="F134" s="27" t="s">
        <v>0</v>
      </c>
      <c r="G134" s="33">
        <v>1</v>
      </c>
      <c r="H134" s="27" t="s">
        <v>3</v>
      </c>
      <c r="I134" s="28"/>
      <c r="J134" s="28"/>
      <c r="K134" s="7">
        <v>0</v>
      </c>
    </row>
    <row r="135" spans="1:11" ht="27.75" customHeight="1">
      <c r="A135" s="3" t="s">
        <v>75</v>
      </c>
      <c r="B135" s="17" t="s">
        <v>77</v>
      </c>
      <c r="C135" s="4" t="s">
        <v>80</v>
      </c>
      <c r="D135" s="5" t="s">
        <v>197</v>
      </c>
      <c r="E135" s="26">
        <v>3</v>
      </c>
      <c r="F135" s="27" t="s">
        <v>0</v>
      </c>
      <c r="G135" s="33">
        <v>1</v>
      </c>
      <c r="H135" s="27" t="s">
        <v>3</v>
      </c>
      <c r="I135" s="28"/>
      <c r="J135" s="28"/>
      <c r="K135" s="7">
        <v>0</v>
      </c>
    </row>
    <row r="136" spans="1:11" ht="27.75" customHeight="1">
      <c r="A136" s="3" t="s">
        <v>76</v>
      </c>
      <c r="B136" s="17" t="s">
        <v>79</v>
      </c>
      <c r="C136" s="4" t="s">
        <v>81</v>
      </c>
      <c r="D136" s="5" t="s">
        <v>198</v>
      </c>
      <c r="E136" s="26">
        <v>12</v>
      </c>
      <c r="F136" s="27" t="s">
        <v>0</v>
      </c>
      <c r="G136" s="33">
        <v>1</v>
      </c>
      <c r="H136" s="27" t="s">
        <v>3</v>
      </c>
      <c r="I136" s="28"/>
      <c r="J136" s="28"/>
      <c r="K136" s="7">
        <v>0</v>
      </c>
    </row>
    <row r="137" spans="1:11" ht="27.75" customHeight="1">
      <c r="A137" s="3" t="s">
        <v>78</v>
      </c>
      <c r="B137" s="17" t="s">
        <v>39</v>
      </c>
      <c r="C137" s="4" t="s">
        <v>80</v>
      </c>
      <c r="D137" s="5" t="s">
        <v>199</v>
      </c>
      <c r="E137" s="26">
        <v>5</v>
      </c>
      <c r="F137" s="27" t="s">
        <v>0</v>
      </c>
      <c r="G137" s="33">
        <v>1</v>
      </c>
      <c r="H137" s="27" t="s">
        <v>3</v>
      </c>
      <c r="I137" s="28"/>
      <c r="J137" s="28"/>
      <c r="K137" s="27">
        <v>0</v>
      </c>
    </row>
    <row r="138" spans="1:11" ht="27.75" customHeight="1">
      <c r="A138" s="3" t="s">
        <v>26</v>
      </c>
      <c r="B138" s="17" t="s">
        <v>31</v>
      </c>
      <c r="C138" s="4" t="s">
        <v>83</v>
      </c>
      <c r="D138" s="5" t="s">
        <v>200</v>
      </c>
      <c r="E138" s="26">
        <v>25</v>
      </c>
      <c r="F138" s="27" t="s">
        <v>0</v>
      </c>
      <c r="G138" s="33">
        <v>1</v>
      </c>
      <c r="H138" s="27" t="s">
        <v>3</v>
      </c>
      <c r="I138" s="28"/>
      <c r="J138" s="28"/>
      <c r="K138" s="27">
        <v>0</v>
      </c>
    </row>
    <row r="139" spans="1:11" ht="27.75" customHeight="1">
      <c r="A139" s="3" t="s">
        <v>82</v>
      </c>
      <c r="B139" s="17" t="s">
        <v>77</v>
      </c>
      <c r="C139" s="4" t="s">
        <v>83</v>
      </c>
      <c r="D139" s="5" t="s">
        <v>197</v>
      </c>
      <c r="E139" s="26">
        <v>6</v>
      </c>
      <c r="F139" s="27" t="s">
        <v>0</v>
      </c>
      <c r="G139" s="33">
        <v>1</v>
      </c>
      <c r="H139" s="27" t="s">
        <v>3</v>
      </c>
      <c r="I139" s="28"/>
      <c r="J139" s="28"/>
      <c r="K139" s="27">
        <v>0</v>
      </c>
    </row>
    <row r="140" spans="1:11" ht="27.75" customHeight="1">
      <c r="A140" s="3" t="s">
        <v>84</v>
      </c>
      <c r="B140" s="17" t="s">
        <v>40</v>
      </c>
      <c r="C140" s="4" t="s">
        <v>201</v>
      </c>
      <c r="D140" s="5" t="s">
        <v>202</v>
      </c>
      <c r="E140" s="26">
        <v>10</v>
      </c>
      <c r="F140" s="27" t="s">
        <v>0</v>
      </c>
      <c r="G140" s="33">
        <v>1</v>
      </c>
      <c r="H140" s="27" t="s">
        <v>3</v>
      </c>
      <c r="I140" s="28"/>
      <c r="J140" s="28"/>
      <c r="K140" s="27">
        <v>0</v>
      </c>
    </row>
    <row r="141" spans="1:11" ht="27.75" customHeight="1">
      <c r="A141" s="3"/>
      <c r="B141" s="17" t="s">
        <v>89</v>
      </c>
      <c r="C141" s="4" t="s">
        <v>203</v>
      </c>
      <c r="D141" s="5" t="s">
        <v>204</v>
      </c>
      <c r="E141" s="26">
        <v>122</v>
      </c>
      <c r="F141" s="27" t="s">
        <v>1</v>
      </c>
      <c r="G141" s="33">
        <v>1</v>
      </c>
      <c r="H141" s="27" t="s">
        <v>3</v>
      </c>
      <c r="I141" s="28"/>
      <c r="J141" s="28"/>
      <c r="K141" s="27">
        <v>0</v>
      </c>
    </row>
    <row r="142" spans="1:11" ht="27.75" customHeight="1">
      <c r="A142" s="3"/>
      <c r="B142" s="17" t="s">
        <v>90</v>
      </c>
      <c r="C142" s="4" t="s">
        <v>205</v>
      </c>
      <c r="D142" s="5" t="s">
        <v>206</v>
      </c>
      <c r="E142" s="26">
        <v>1</v>
      </c>
      <c r="F142" s="27" t="s">
        <v>3</v>
      </c>
      <c r="G142" s="33">
        <v>1</v>
      </c>
      <c r="H142" s="27" t="s">
        <v>3</v>
      </c>
      <c r="I142" s="28"/>
      <c r="J142" s="28"/>
      <c r="K142" s="27">
        <v>0</v>
      </c>
    </row>
    <row r="143" spans="1:11" ht="27.75" customHeight="1">
      <c r="A143" s="3"/>
      <c r="B143" s="17" t="s">
        <v>91</v>
      </c>
      <c r="C143" s="4" t="s">
        <v>207</v>
      </c>
      <c r="D143" s="5">
        <v>0</v>
      </c>
      <c r="E143" s="26">
        <v>1</v>
      </c>
      <c r="F143" s="27" t="s">
        <v>208</v>
      </c>
      <c r="G143" s="33">
        <v>1</v>
      </c>
      <c r="H143" s="27" t="s">
        <v>3</v>
      </c>
      <c r="I143" s="28"/>
      <c r="J143" s="28"/>
      <c r="K143" s="27">
        <v>0</v>
      </c>
    </row>
    <row r="144" spans="1:11" ht="27.75" customHeight="1">
      <c r="A144" s="3"/>
      <c r="B144" s="17" t="s">
        <v>92</v>
      </c>
      <c r="C144" s="4" t="s">
        <v>209</v>
      </c>
      <c r="D144" s="5">
        <v>0</v>
      </c>
      <c r="E144" s="26">
        <v>1</v>
      </c>
      <c r="F144" s="27" t="s">
        <v>3</v>
      </c>
      <c r="G144" s="33">
        <v>1</v>
      </c>
      <c r="H144" s="27" t="s">
        <v>3</v>
      </c>
      <c r="I144" s="28"/>
      <c r="J144" s="28"/>
      <c r="K144" s="7">
        <v>0</v>
      </c>
    </row>
    <row r="145" spans="1:11" ht="27.75" customHeight="1">
      <c r="A145" s="41" t="s">
        <v>210</v>
      </c>
      <c r="B145" s="34"/>
      <c r="C145" s="35"/>
      <c r="D145" s="36"/>
      <c r="E145" s="37"/>
      <c r="F145" s="38" t="s">
        <v>107</v>
      </c>
      <c r="G145" s="39"/>
      <c r="H145" s="38" t="s">
        <v>107</v>
      </c>
      <c r="I145" s="40"/>
      <c r="J145" s="40" t="s">
        <v>107</v>
      </c>
      <c r="K145" s="38" t="s">
        <v>107</v>
      </c>
    </row>
    <row r="146" spans="1:11" ht="27.75" customHeight="1">
      <c r="A146" s="42"/>
      <c r="B146" s="17"/>
      <c r="C146" s="4"/>
      <c r="D146" s="5"/>
      <c r="E146" s="26"/>
      <c r="F146" s="27" t="s">
        <v>107</v>
      </c>
      <c r="G146" s="33"/>
      <c r="H146" s="27" t="s">
        <v>107</v>
      </c>
      <c r="I146" s="28"/>
      <c r="J146" s="28">
        <f>SUM(J3:J144)</f>
        <v>0</v>
      </c>
      <c r="K146" s="7" t="s">
        <v>107</v>
      </c>
    </row>
    <row r="147" spans="1:11" ht="27.75" customHeight="1">
      <c r="A147" s="41" t="s">
        <v>211</v>
      </c>
      <c r="B147" s="34"/>
      <c r="C147" s="35"/>
      <c r="D147" s="36"/>
      <c r="E147" s="37"/>
      <c r="F147" s="38" t="s">
        <v>107</v>
      </c>
      <c r="G147" s="39"/>
      <c r="H147" s="38" t="s">
        <v>107</v>
      </c>
      <c r="I147" s="40"/>
      <c r="J147" s="40" t="s">
        <v>107</v>
      </c>
      <c r="K147" s="38" t="s">
        <v>107</v>
      </c>
    </row>
    <row r="148" spans="1:11" ht="27.75" customHeight="1">
      <c r="A148" s="42"/>
      <c r="B148" s="17"/>
      <c r="C148" s="4"/>
      <c r="D148" s="5" t="s">
        <v>212</v>
      </c>
      <c r="E148" s="6"/>
      <c r="F148" s="7" t="s">
        <v>107</v>
      </c>
      <c r="G148" s="8"/>
      <c r="H148" s="7" t="s">
        <v>107</v>
      </c>
      <c r="I148" s="9"/>
      <c r="J148" s="9"/>
      <c r="K148" s="7" t="s">
        <v>107</v>
      </c>
    </row>
    <row r="149" spans="1:11" ht="27.75" customHeight="1">
      <c r="A149" s="41" t="s">
        <v>213</v>
      </c>
      <c r="B149" s="34"/>
      <c r="C149" s="35"/>
      <c r="D149" s="36"/>
      <c r="E149" s="37"/>
      <c r="F149" s="38" t="s">
        <v>107</v>
      </c>
      <c r="G149" s="39"/>
      <c r="H149" s="38" t="s">
        <v>107</v>
      </c>
      <c r="I149" s="40"/>
      <c r="J149" s="40" t="s">
        <v>107</v>
      </c>
      <c r="K149" s="38" t="s">
        <v>107</v>
      </c>
    </row>
    <row r="150" spans="1:11" ht="27.75" customHeight="1">
      <c r="A150" s="42"/>
      <c r="B150" s="17"/>
      <c r="C150" s="4"/>
      <c r="D150" s="5"/>
      <c r="E150" s="6"/>
      <c r="F150" s="7" t="s">
        <v>107</v>
      </c>
      <c r="G150" s="8"/>
      <c r="H150" s="7" t="s">
        <v>107</v>
      </c>
      <c r="I150" s="9"/>
      <c r="J150" s="9"/>
      <c r="K150" s="7" t="s">
        <v>217</v>
      </c>
    </row>
    <row r="151" spans="1:11" ht="27.75" customHeight="1">
      <c r="A151" s="41" t="s">
        <v>214</v>
      </c>
      <c r="B151" s="34"/>
      <c r="C151" s="35"/>
      <c r="D151" s="36"/>
      <c r="E151" s="37"/>
      <c r="F151" s="38" t="s">
        <v>107</v>
      </c>
      <c r="G151" s="39"/>
      <c r="H151" s="38" t="s">
        <v>107</v>
      </c>
      <c r="I151" s="40"/>
      <c r="J151" s="40" t="s">
        <v>107</v>
      </c>
      <c r="K151" s="38" t="s">
        <v>107</v>
      </c>
    </row>
    <row r="152" spans="1:11" ht="27.75" customHeight="1">
      <c r="A152" s="42"/>
      <c r="B152" s="17"/>
      <c r="C152" s="4"/>
      <c r="D152" s="5"/>
      <c r="E152" s="6"/>
      <c r="F152" s="7" t="s">
        <v>107</v>
      </c>
      <c r="G152" s="8"/>
      <c r="H152" s="7" t="s">
        <v>107</v>
      </c>
      <c r="I152" s="9"/>
      <c r="J152" s="9">
        <f>SUM(J146:J150)</f>
        <v>0</v>
      </c>
      <c r="K152" s="7" t="s">
        <v>107</v>
      </c>
    </row>
    <row r="153" spans="1:11" ht="27.75" customHeight="1">
      <c r="A153" s="41" t="s">
        <v>215</v>
      </c>
      <c r="B153" s="34"/>
      <c r="C153" s="35"/>
      <c r="D153" s="36"/>
      <c r="E153" s="37"/>
      <c r="F153" s="38" t="s">
        <v>107</v>
      </c>
      <c r="G153" s="39"/>
      <c r="H153" s="38" t="s">
        <v>107</v>
      </c>
      <c r="I153" s="40"/>
      <c r="J153" s="40" t="s">
        <v>107</v>
      </c>
      <c r="K153" s="38" t="s">
        <v>107</v>
      </c>
    </row>
    <row r="154" spans="1:11" ht="27.75" customHeight="1">
      <c r="A154" s="42"/>
      <c r="B154" s="17"/>
      <c r="C154" s="4"/>
      <c r="D154" s="5"/>
      <c r="E154" s="6"/>
      <c r="F154" s="7" t="s">
        <v>107</v>
      </c>
      <c r="G154" s="8"/>
      <c r="H154" s="7" t="s">
        <v>107</v>
      </c>
      <c r="I154" s="9"/>
      <c r="J154" s="9">
        <f>J152*0.1</f>
        <v>0</v>
      </c>
      <c r="K154" s="7" t="s">
        <v>107</v>
      </c>
    </row>
    <row r="155" spans="1:11" ht="27.75" customHeight="1">
      <c r="A155" s="41" t="s">
        <v>216</v>
      </c>
      <c r="B155" s="34"/>
      <c r="C155" s="35"/>
      <c r="D155" s="36"/>
      <c r="E155" s="37"/>
      <c r="F155" s="38" t="s">
        <v>107</v>
      </c>
      <c r="G155" s="39"/>
      <c r="H155" s="38" t="s">
        <v>107</v>
      </c>
      <c r="I155" s="40"/>
      <c r="J155" s="40" t="s">
        <v>107</v>
      </c>
      <c r="K155" s="38" t="s">
        <v>107</v>
      </c>
    </row>
    <row r="156" spans="1:11" ht="27.75" customHeight="1">
      <c r="A156" s="3"/>
      <c r="B156" s="17" t="s">
        <v>107</v>
      </c>
      <c r="C156" s="4" t="s">
        <v>107</v>
      </c>
      <c r="D156" s="5" t="s">
        <v>107</v>
      </c>
      <c r="E156" s="6"/>
      <c r="F156" s="7" t="s">
        <v>107</v>
      </c>
      <c r="G156" s="8"/>
      <c r="H156" s="7" t="s">
        <v>107</v>
      </c>
      <c r="I156" s="9"/>
      <c r="J156" s="9">
        <f>J152+J154</f>
        <v>0</v>
      </c>
      <c r="K156" s="7" t="s">
        <v>107</v>
      </c>
    </row>
  </sheetData>
  <sheetProtection formatCells="0" formatRows="0" insertRows="0" insertHyperlinks="0" deleteColumns="0" deleteRows="0" selectLockedCells="1" sort="0" autoFilter="0" pivotTables="0"/>
  <autoFilter ref="A1:K156" xr:uid="{A94E1EDE-7AB5-44C3-886C-0B4DFB2DA3BC}">
    <filterColumn colId="4" showButton="0"/>
    <filterColumn colId="6" showButton="0"/>
  </autoFilter>
  <mergeCells count="2">
    <mergeCell ref="E1:F1"/>
    <mergeCell ref="G1:H1"/>
  </mergeCells>
  <phoneticPr fontId="22"/>
  <conditionalFormatting sqref="I2:I554">
    <cfRule type="containsErrors" dxfId="0" priority="3">
      <formula>ISERROR(I2)</formula>
    </cfRule>
  </conditionalFormatting>
  <printOptions horizontalCentered="1" gridLinesSet="0"/>
  <pageMargins left="0.39370078740157483" right="7.874015748031496E-2" top="0.39370078740157483" bottom="0.59055118110236227" header="0.11811023622047245" footer="7.874015748031496E-2"/>
  <pageSetup paperSize="9" scale="49" orientation="portrait" r:id="rId1"/>
  <headerFooter>
    <oddHeader xml:space="preserve">&amp;L&amp;22東運動公園＃４競技共通&amp;R&amp;"Meiryo UI,標準"&amp;20
&amp;"ＭＳ Ｐゴシック,標準"&amp;9
</oddHeader>
    <oddFooter xml:space="preserve">&amp;C&amp;"Meiryo UI,標準"&amp;15
&amp;P/&amp;N&amp;R&amp;"Meiryo UI,標準"&amp;15
</oddFooter>
    <firstHeader>&amp;R№99999</firstHeader>
    <firstFooter>&amp;C&amp;P&amp;R&amp;"游ゴシック Medium,標準"&amp;12（様式-イベ-17A）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明細</vt:lpstr>
      <vt:lpstr>明細!Print_Area</vt:lpstr>
      <vt:lpstr>明細!Print_Titles</vt:lpstr>
    </vt:vector>
  </TitlesOfParts>
  <Company>広友リース株式会社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Kanbayashi Asami</dc:creator>
  <cp:lastModifiedBy>八戸市</cp:lastModifiedBy>
  <cp:lastPrinted>2026-04-28T08:08:52Z</cp:lastPrinted>
  <dcterms:created xsi:type="dcterms:W3CDTF">2006-09-12T04:41:59Z</dcterms:created>
  <dcterms:modified xsi:type="dcterms:W3CDTF">2026-04-28T08:40:36Z</dcterms:modified>
</cp:coreProperties>
</file>